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2.bin" ContentType="application/vnd.openxmlformats-officedocument.oleObject"/>
  <Override PartName="/xl/drawings/drawing10.xml" ContentType="application/vnd.openxmlformats-officedocument.drawing+xml"/>
  <Override PartName="/xl/embeddings/oleObject3.bin" ContentType="application/vnd.openxmlformats-officedocument.oleObject"/>
  <Override PartName="/xl/drawings/drawing11.xml" ContentType="application/vnd.openxmlformats-officedocument.drawing+xml"/>
  <Override PartName="/xl/embeddings/oleObject4.bin" ContentType="application/vnd.openxmlformats-officedocument.oleObject"/>
  <Override PartName="/xl/drawings/drawing12.xml" ContentType="application/vnd.openxmlformats-officedocument.drawing+xml"/>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 35" sheetId="168"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76" r:id="rId28"/>
    <sheet name="SEFA-3" sheetId="177" r:id="rId29"/>
    <sheet name="SEFA NOTES" sheetId="161" r:id="rId30"/>
    <sheet name="SF&amp;QC Sec-1" sheetId="162" r:id="rId31"/>
    <sheet name="SF&amp;QC Sec-2" sheetId="163" r:id="rId32"/>
    <sheet name="SF&amp;QC Sec-3" sheetId="164" r:id="rId33"/>
    <sheet name="SSPAF" sheetId="165" r:id="rId34"/>
    <sheet name="CAP" sheetId="166" r:id="rId35"/>
    <sheet name="Major Programs Opinion - PDF" sheetId="170" r:id="rId36"/>
    <sheet name="Notes - PDF" sheetId="172" r:id="rId37"/>
    <sheet name="IMRF Schedule - Excel" sheetId="173" r:id="rId38"/>
    <sheet name="Activity Funds - Excel" sheetId="174" r:id="rId39"/>
    <sheet name="Data Collection Form - PDF" sheetId="175" r:id="rId40"/>
    <sheet name="Table of Contents - Excel" sheetId="129" r:id="rId41"/>
    <sheet name="GAS Report - PDF" sheetId="169" r:id="rId42"/>
    <sheet name="AFR16" sheetId="106" state="hidden" r:id="rId43"/>
  </sheets>
  <externalReferences>
    <externalReference r:id="rId44"/>
  </externalReferences>
  <definedNames>
    <definedName name="afadfa">#REF!</definedName>
    <definedName name="afadsfda" localSheetId="39">#REF!</definedName>
    <definedName name="afadsfda">#REF!</definedName>
    <definedName name="afdaaf" localSheetId="38">#REF!</definedName>
    <definedName name="afdaaf" localSheetId="39">#REF!</definedName>
    <definedName name="afdaaf">#REF!</definedName>
    <definedName name="afdaf" localSheetId="39">#REF!</definedName>
    <definedName name="afdaf">#REF!</definedName>
    <definedName name="afdafa" localSheetId="38">#REF!</definedName>
    <definedName name="afdafa" localSheetId="39">#REF!</definedName>
    <definedName name="afdafa">#REF!</definedName>
    <definedName name="afdafdafas" localSheetId="39">#REF!</definedName>
    <definedName name="afdafdafas">#REF!</definedName>
    <definedName name="afdafdafd" localSheetId="38">#REF!</definedName>
    <definedName name="afdafdafd" localSheetId="39">#REF!</definedName>
    <definedName name="afdafdafd">#REF!</definedName>
    <definedName name="afdasffa">#REF!</definedName>
    <definedName name="dfda" localSheetId="38">#REF!</definedName>
    <definedName name="dfda" localSheetId="39">#REF!</definedName>
    <definedName name="dfda">#REF!</definedName>
    <definedName name="dfdsafd" localSheetId="38">#REF!</definedName>
    <definedName name="dfdsafd" localSheetId="39">#REF!</definedName>
    <definedName name="dfdsafd">#REF!</definedName>
    <definedName name="erere" localSheetId="38">#REF!</definedName>
    <definedName name="erere" localSheetId="39">#REF!</definedName>
    <definedName name="erere">#REF!</definedName>
    <definedName name="erewr">#REF!</definedName>
    <definedName name="fadfdafda" localSheetId="39">#REF!</definedName>
    <definedName name="fadfdafda">#REF!</definedName>
    <definedName name="fdfdfa" localSheetId="38">#REF!</definedName>
    <definedName name="fdfdfa" localSheetId="39">#REF!</definedName>
    <definedName name="fdfdfa" localSheetId="37">#REF!</definedName>
    <definedName name="fdfdfa" localSheetId="36">#REF!</definedName>
    <definedName name="fdfdfa">#REF!</definedName>
    <definedName name="fdfdsafdas" localSheetId="38">#REF!</definedName>
    <definedName name="fdfdsafdas" localSheetId="39">#REF!</definedName>
    <definedName name="fdfdsafdas" localSheetId="37">#REF!</definedName>
    <definedName name="fdfdsafdas">#REF!</definedName>
    <definedName name="fdsafad" localSheetId="38">#REF!</definedName>
    <definedName name="fdsafad" localSheetId="39">#REF!</definedName>
    <definedName name="fdsafad" localSheetId="37">#REF!</definedName>
    <definedName name="fdsafad" localSheetId="35">#REF!</definedName>
    <definedName name="fdsafad" localSheetId="36">#REF!</definedName>
    <definedName name="fdsafad">#REF!</definedName>
    <definedName name="gfafd" localSheetId="38">#REF!</definedName>
    <definedName name="gfafd" localSheetId="39">#REF!</definedName>
    <definedName name="gfafd" localSheetId="37">#REF!</definedName>
    <definedName name="gfafd">#REF!</definedName>
    <definedName name="gfdsgfs">#REF!</definedName>
    <definedName name="Major" localSheetId="38">#REF!</definedName>
    <definedName name="Major" localSheetId="39">#REF!</definedName>
    <definedName name="Major" localSheetId="37">#REF!</definedName>
    <definedName name="Major" localSheetId="36">#REF!</definedName>
    <definedName name="Major">#REF!</definedName>
    <definedName name="_xlnm.Print_Area" localSheetId="15">'ICR Computation 30'!$A$1:$G$45</definedName>
    <definedName name="_xlnm.Print_Area" localSheetId="33">SSPAF!$A$1:$D$18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8">#REF!</definedName>
    <definedName name="SCHADDRS" localSheetId="34">#REF!</definedName>
    <definedName name="SCHADDRS" localSheetId="39">#REF!</definedName>
    <definedName name="SCHADDRS" localSheetId="21">#REF!</definedName>
    <definedName name="SCHADDRS" localSheetId="4">#REF!</definedName>
    <definedName name="SCHADDRS" localSheetId="41">#REF!</definedName>
    <definedName name="SCHADDRS" localSheetId="37">#REF!</definedName>
    <definedName name="SCHADDRS" localSheetId="35">#REF!</definedName>
    <definedName name="SCHADDRS" localSheetId="36">#REF!</definedName>
    <definedName name="SCHADDRS" localSheetId="20">#REF!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8">#REF!</definedName>
    <definedName name="SCHCTY" localSheetId="34">#REF!</definedName>
    <definedName name="SCHCTY" localSheetId="39">#REF!</definedName>
    <definedName name="SCHCTY" localSheetId="21">#REF!</definedName>
    <definedName name="SCHCTY" localSheetId="4">#REF!</definedName>
    <definedName name="SCHCTY" localSheetId="41">#REF!</definedName>
    <definedName name="SCHCTY" localSheetId="37">#REF!</definedName>
    <definedName name="SCHCTY" localSheetId="35">#REF!</definedName>
    <definedName name="SCHCTY" localSheetId="36">#REF!</definedName>
    <definedName name="SCHCTY" localSheetId="20">#REF!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8">#REF!</definedName>
    <definedName name="SCHNMBR" localSheetId="34">#REF!</definedName>
    <definedName name="SCHNMBR" localSheetId="39">#REF!</definedName>
    <definedName name="SCHNMBR" localSheetId="21">#REF!</definedName>
    <definedName name="SCHNMBR" localSheetId="4">#REF!</definedName>
    <definedName name="SCHNMBR" localSheetId="41">#REF!</definedName>
    <definedName name="SCHNMBR" localSheetId="37">#REF!</definedName>
    <definedName name="SCHNMBR" localSheetId="35">#REF!</definedName>
    <definedName name="SCHNMBR" localSheetId="36">#REF!</definedName>
    <definedName name="SCHNMBR" localSheetId="20">#REF!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8">#REF!</definedName>
    <definedName name="SCHNME" localSheetId="34">#REF!</definedName>
    <definedName name="SCHNME" localSheetId="39">#REF!</definedName>
    <definedName name="SCHNME" localSheetId="21">#REF!</definedName>
    <definedName name="SCHNME" localSheetId="4">#REF!</definedName>
    <definedName name="SCHNME" localSheetId="41">#REF!</definedName>
    <definedName name="SCHNME" localSheetId="37">#REF!</definedName>
    <definedName name="SCHNME" localSheetId="35">#REF!</definedName>
    <definedName name="SCHNME" localSheetId="36">#REF!</definedName>
    <definedName name="SCHNME" localSheetId="20">#REF!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8">#REF!</definedName>
    <definedName name="SUPT" localSheetId="34">#REF!</definedName>
    <definedName name="SUPT" localSheetId="39">#REF!</definedName>
    <definedName name="SUPT" localSheetId="21">#REF!</definedName>
    <definedName name="SUPT" localSheetId="4">#REF!</definedName>
    <definedName name="SUPT" localSheetId="41">#REF!</definedName>
    <definedName name="SUPT" localSheetId="37">#REF!</definedName>
    <definedName name="SUPT" localSheetId="35">#REF!</definedName>
    <definedName name="SUPT" localSheetId="36">#REF!</definedName>
    <definedName name="SUPT" localSheetId="20">#REF!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23" i="177"/>
  <c r="H23" i="177"/>
  <c r="G23" i="177"/>
  <c r="F23" i="177"/>
  <c r="E23" i="177"/>
  <c r="J19" i="177"/>
  <c r="H19" i="177"/>
  <c r="G19" i="177"/>
  <c r="F19" i="177"/>
  <c r="E19" i="177"/>
  <c r="J15" i="177"/>
  <c r="H15" i="177"/>
  <c r="G15" i="177"/>
  <c r="G24" i="177" s="1"/>
  <c r="F15" i="177"/>
  <c r="E15" i="177"/>
  <c r="B4" i="177"/>
  <c r="J27" i="176"/>
  <c r="H27" i="176"/>
  <c r="G27" i="176"/>
  <c r="F27" i="176"/>
  <c r="E27" i="176"/>
  <c r="J21" i="176"/>
  <c r="H21" i="176"/>
  <c r="G21" i="176"/>
  <c r="G25" i="177" s="1"/>
  <c r="F21" i="176"/>
  <c r="E21" i="176"/>
  <c r="J14" i="176"/>
  <c r="J15" i="176" s="1"/>
  <c r="H14" i="176"/>
  <c r="H15" i="176" s="1"/>
  <c r="G14" i="176"/>
  <c r="G15" i="176" s="1"/>
  <c r="F14" i="176"/>
  <c r="F15" i="176" s="1"/>
  <c r="E14" i="176"/>
  <c r="E15" i="176" s="1"/>
  <c r="B4" i="176"/>
  <c r="J20" i="160"/>
  <c r="H20" i="160"/>
  <c r="G20" i="160"/>
  <c r="F20" i="160"/>
  <c r="F25" i="160" s="1"/>
  <c r="E20" i="160"/>
  <c r="J24" i="160"/>
  <c r="H24" i="160"/>
  <c r="G24" i="160"/>
  <c r="F24" i="160"/>
  <c r="E24" i="160"/>
  <c r="H25" i="160" l="1"/>
  <c r="H25" i="177"/>
  <c r="E25" i="160"/>
  <c r="E26" i="160" s="1"/>
  <c r="J25" i="160"/>
  <c r="E24" i="177"/>
  <c r="J24" i="177"/>
  <c r="G27" i="177"/>
  <c r="G25" i="160"/>
  <c r="G26" i="160" s="1"/>
  <c r="E25" i="177"/>
  <c r="J25" i="177"/>
  <c r="F24" i="177"/>
  <c r="H24" i="177"/>
  <c r="F25" i="177"/>
  <c r="J26" i="160"/>
  <c r="H26" i="160"/>
  <c r="H27" i="177" s="1"/>
  <c r="F26" i="160"/>
  <c r="E27" i="177" l="1"/>
  <c r="J27" i="177"/>
  <c r="F27" i="177"/>
  <c r="C133" i="174"/>
  <c r="C11" i="174" s="1"/>
  <c r="E133" i="174"/>
  <c r="G133" i="174"/>
  <c r="G11" i="174" s="1"/>
  <c r="A108" i="174"/>
  <c r="A56" i="174"/>
  <c r="C59" i="174"/>
  <c r="I59" i="174"/>
  <c r="I111" i="174"/>
  <c r="C111" i="174"/>
  <c r="I98" i="174"/>
  <c r="I99" i="174"/>
  <c r="I100" i="174"/>
  <c r="I101" i="174"/>
  <c r="I102" i="174"/>
  <c r="I103" i="174"/>
  <c r="I104" i="174"/>
  <c r="I113" i="174"/>
  <c r="I114" i="174"/>
  <c r="I115" i="174"/>
  <c r="I116" i="174"/>
  <c r="I117" i="174"/>
  <c r="I118" i="174"/>
  <c r="I119" i="174"/>
  <c r="I120" i="174"/>
  <c r="I121" i="174"/>
  <c r="I122" i="174"/>
  <c r="I123" i="174"/>
  <c r="I124" i="174"/>
  <c r="I125" i="174"/>
  <c r="I126" i="174"/>
  <c r="I127" i="174"/>
  <c r="I128" i="174"/>
  <c r="I129" i="174"/>
  <c r="I97" i="174"/>
  <c r="I19" i="174"/>
  <c r="I20" i="174"/>
  <c r="I21" i="174"/>
  <c r="I22" i="174"/>
  <c r="I23" i="174"/>
  <c r="I24" i="174"/>
  <c r="I25" i="174"/>
  <c r="I26" i="174"/>
  <c r="I27" i="174"/>
  <c r="I28" i="174"/>
  <c r="I29" i="174"/>
  <c r="I30" i="174"/>
  <c r="I31" i="174"/>
  <c r="I32" i="174"/>
  <c r="I33" i="174"/>
  <c r="I34" i="174"/>
  <c r="I35" i="174"/>
  <c r="I36" i="174"/>
  <c r="I37" i="174"/>
  <c r="I38" i="174"/>
  <c r="I39" i="174"/>
  <c r="I40" i="174"/>
  <c r="I41" i="174"/>
  <c r="I42" i="174"/>
  <c r="I43" i="174"/>
  <c r="I44" i="174"/>
  <c r="I45" i="174"/>
  <c r="I46" i="174"/>
  <c r="I47" i="174"/>
  <c r="I48" i="174"/>
  <c r="I49" i="174"/>
  <c r="I50" i="174"/>
  <c r="I51" i="174"/>
  <c r="I52" i="174"/>
  <c r="I61" i="174"/>
  <c r="I62" i="174"/>
  <c r="I63" i="174"/>
  <c r="I64" i="174"/>
  <c r="I65" i="174"/>
  <c r="I66" i="174"/>
  <c r="I67" i="174"/>
  <c r="I68" i="174"/>
  <c r="I69" i="174"/>
  <c r="I70" i="174"/>
  <c r="I71" i="174"/>
  <c r="I72" i="174"/>
  <c r="I73" i="174"/>
  <c r="I74" i="174"/>
  <c r="I75" i="174"/>
  <c r="I76" i="174"/>
  <c r="I77" i="174"/>
  <c r="I78" i="174"/>
  <c r="I79" i="174"/>
  <c r="I80" i="174"/>
  <c r="I81" i="174"/>
  <c r="I82" i="174"/>
  <c r="I83" i="174"/>
  <c r="I84" i="174"/>
  <c r="I85" i="174"/>
  <c r="I86" i="174"/>
  <c r="I87" i="174"/>
  <c r="I88" i="174"/>
  <c r="I89" i="174"/>
  <c r="I90" i="174"/>
  <c r="I91" i="174"/>
  <c r="I92" i="174"/>
  <c r="I93" i="174"/>
  <c r="I94" i="174"/>
  <c r="I18" i="174"/>
  <c r="I17" i="174"/>
  <c r="E11" i="174"/>
  <c r="I131" i="174"/>
  <c r="G21" i="173"/>
  <c r="G22" i="173"/>
  <c r="G20" i="173"/>
  <c r="I133" i="174" l="1"/>
  <c r="I11" i="174"/>
  <c r="K65" i="5"/>
  <c r="E315" i="29"/>
  <c r="F176" i="29"/>
  <c r="F124" i="29"/>
  <c r="F5" i="29"/>
  <c r="D13" i="11"/>
  <c r="J12" i="11"/>
  <c r="I13" i="11"/>
  <c r="I12" i="11"/>
  <c r="E12" i="1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6"/>
  <c r="B1" i="177"/>
  <c r="B2" i="165"/>
  <c r="B2" i="176"/>
  <c r="B2" i="177"/>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B7759" i="106" s="1"/>
  <c r="D7759" i="106" s="1"/>
  <c r="J88" i="28"/>
  <c r="D30" i="36" s="1"/>
  <c r="K6" i="29"/>
  <c r="B7763" i="106" s="1"/>
  <c r="B7762" i="106"/>
  <c r="K12" i="12"/>
  <c r="K23" i="12"/>
  <c r="J12" i="12"/>
  <c r="J21" i="12"/>
  <c r="J23" i="12" s="1"/>
  <c r="B7729" i="106"/>
  <c r="D7729" i="106" s="1"/>
  <c r="B7734" i="106"/>
  <c r="D7734" i="106" s="1"/>
  <c r="B7726" i="106"/>
  <c r="D82" i="36"/>
  <c r="F161" i="34"/>
  <c r="B36" i="36"/>
  <c r="B39" i="36" s="1"/>
  <c r="B49" i="36" s="1"/>
  <c r="B62" i="36" s="1"/>
  <c r="B72" i="36" s="1"/>
  <c r="B76" i="36" s="1"/>
  <c r="B80"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F52" i="34" s="1"/>
  <c r="K130" i="29"/>
  <c r="K179" i="29"/>
  <c r="K122" i="29"/>
  <c r="F15" i="145" s="1"/>
  <c r="F19" i="145" s="1"/>
  <c r="K67" i="29"/>
  <c r="G33" i="108"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B7001" i="106" s="1"/>
  <c r="D7001" i="106" s="1"/>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c r="D1471" i="106" s="1"/>
  <c r="K217" i="29"/>
  <c r="B1472" i="106" s="1"/>
  <c r="D1472" i="106" s="1"/>
  <c r="K218" i="29"/>
  <c r="B1473" i="106" s="1"/>
  <c r="D1473" i="106" s="1"/>
  <c r="K209" i="29"/>
  <c r="B3390" i="106" s="1"/>
  <c r="D3390" i="106" s="1"/>
  <c r="K210" i="29"/>
  <c r="F67" i="34" s="1"/>
  <c r="K211" i="29"/>
  <c r="B3391" i="106" s="1"/>
  <c r="D3391" i="106" s="1"/>
  <c r="K212" i="29"/>
  <c r="K213" i="29"/>
  <c r="B3065" i="106" s="1"/>
  <c r="K214" i="29"/>
  <c r="F69" i="34" s="1"/>
  <c r="K220" i="29"/>
  <c r="B7080" i="106" s="1"/>
  <c r="D7080" i="106" s="1"/>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c r="B6736" i="106"/>
  <c r="D6736" i="106"/>
  <c r="B6737" i="106"/>
  <c r="D6737" i="106"/>
  <c r="B6738" i="106"/>
  <c r="D6738" i="106" s="1"/>
  <c r="B6739" i="106"/>
  <c r="D6739" i="106" s="1"/>
  <c r="B6740" i="106"/>
  <c r="D6740" i="106"/>
  <c r="B6741" i="106"/>
  <c r="D6741" i="106" s="1"/>
  <c r="B6742" i="106"/>
  <c r="D6742" i="106" s="1"/>
  <c r="B6743" i="106"/>
  <c r="D6743" i="106"/>
  <c r="B6744" i="106"/>
  <c r="D6744" i="106"/>
  <c r="B6745" i="106"/>
  <c r="D6745" i="106"/>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74" i="36"/>
  <c r="D77" i="36"/>
  <c r="D78" i="36"/>
  <c r="D85" i="36"/>
  <c r="B68" i="127"/>
  <c r="B69" i="127"/>
  <c r="E26" i="108"/>
  <c r="D27" i="108"/>
  <c r="E27" i="108"/>
  <c r="F27" i="108"/>
  <c r="G27" i="108"/>
  <c r="F31" i="108"/>
  <c r="F37" i="108"/>
  <c r="G28" i="108"/>
  <c r="E30" i="108"/>
  <c r="G30" i="108"/>
  <c r="D31" i="108"/>
  <c r="D37" i="108"/>
  <c r="E31" i="108"/>
  <c r="G31"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F43" i="34"/>
  <c r="C44" i="34"/>
  <c r="D44" i="34"/>
  <c r="C45" i="34"/>
  <c r="D45" i="34"/>
  <c r="F45" i="34"/>
  <c r="C46" i="34"/>
  <c r="D46" i="34"/>
  <c r="C47" i="34"/>
  <c r="D47" i="34"/>
  <c r="C48" i="34"/>
  <c r="D48" i="34"/>
  <c r="F48" i="34"/>
  <c r="C49" i="34"/>
  <c r="D49" i="34"/>
  <c r="C50" i="34"/>
  <c r="D50" i="34"/>
  <c r="F50" i="34"/>
  <c r="C51" i="34"/>
  <c r="D51" i="34"/>
  <c r="F51" i="34"/>
  <c r="C52" i="34"/>
  <c r="C53" i="34"/>
  <c r="D53" i="34"/>
  <c r="C56" i="34"/>
  <c r="F56" i="34"/>
  <c r="C57" i="34"/>
  <c r="D57" i="34"/>
  <c r="C61" i="34"/>
  <c r="C62" i="34"/>
  <c r="F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F106" i="34" s="1"/>
  <c r="C154" i="5"/>
  <c r="B5178" i="106" s="1"/>
  <c r="D5178" i="106" s="1"/>
  <c r="D154" i="5"/>
  <c r="B5394" i="106" s="1"/>
  <c r="D5394"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F5" i="4"/>
  <c r="B3408" i="106" s="1"/>
  <c r="D3408"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J22" i="37"/>
  <c r="D4" i="7"/>
  <c r="B1760" i="106" s="1"/>
  <c r="D1760" i="106" s="1"/>
  <c r="D5" i="7"/>
  <c r="B1761" i="106" s="1"/>
  <c r="D1761" i="106" s="1"/>
  <c r="D9" i="7"/>
  <c r="B1767" i="106" s="1"/>
  <c r="D1767" i="106" s="1"/>
  <c r="B5599" i="106"/>
  <c r="D5599" i="106" s="1"/>
  <c r="D7" i="7"/>
  <c r="B1763" i="106" s="1"/>
  <c r="D1763" i="106" s="1"/>
  <c r="D17" i="7"/>
  <c r="B4104" i="106" s="1"/>
  <c r="D4104" i="106" s="1"/>
  <c r="F126" i="34" l="1"/>
  <c r="I274" i="5"/>
  <c r="F127" i="34"/>
  <c r="K173" i="5"/>
  <c r="K6" i="4" s="1"/>
  <c r="B3570" i="106" s="1"/>
  <c r="D3570" i="106" s="1"/>
  <c r="G172" i="5"/>
  <c r="G173" i="5" s="1"/>
  <c r="B5778" i="106" s="1"/>
  <c r="D5778" i="106" s="1"/>
  <c r="I204" i="29"/>
  <c r="B7071" i="106" s="1"/>
  <c r="D7071" i="106" s="1"/>
  <c r="J77" i="4"/>
  <c r="B6262" i="106" s="1"/>
  <c r="D6262" i="106" s="1"/>
  <c r="K349" i="29"/>
  <c r="B3676" i="106" s="1"/>
  <c r="D3676" i="106" s="1"/>
  <c r="K344" i="29"/>
  <c r="B3674" i="106" s="1"/>
  <c r="D3674" i="106" s="1"/>
  <c r="H352" i="29"/>
  <c r="B7242" i="106" s="1"/>
  <c r="D7242" i="106" s="1"/>
  <c r="E305" i="29"/>
  <c r="B1536" i="106" s="1"/>
  <c r="D1536" i="106" s="1"/>
  <c r="K274" i="5"/>
  <c r="K7" i="4" s="1"/>
  <c r="B3718" i="106" s="1"/>
  <c r="D3718" i="106" s="1"/>
  <c r="B7760" i="106"/>
  <c r="D7760" i="106" s="1"/>
  <c r="F94" i="34"/>
  <c r="D13" i="7"/>
  <c r="B3726" i="106" s="1"/>
  <c r="D3726" i="106" s="1"/>
  <c r="K15" i="4"/>
  <c r="B3573" i="106" s="1"/>
  <c r="D3573" i="106" s="1"/>
  <c r="C14" i="4"/>
  <c r="B2558" i="106" s="1"/>
  <c r="D2558" i="106" s="1"/>
  <c r="F64" i="34"/>
  <c r="F60" i="34"/>
  <c r="F42" i="34"/>
  <c r="E33" i="108"/>
  <c r="B6289" i="106"/>
  <c r="D6289" i="106" s="1"/>
  <c r="I76" i="4"/>
  <c r="B3318" i="106" s="1"/>
  <c r="D3318" i="106" s="1"/>
  <c r="F77" i="4"/>
  <c r="B3255" i="106" s="1"/>
  <c r="D3255" i="106" s="1"/>
  <c r="D305" i="29"/>
  <c r="B1530" i="106" s="1"/>
  <c r="D1530" i="106" s="1"/>
  <c r="B1470" i="106"/>
  <c r="D1470" i="106" s="1"/>
  <c r="B1124" i="106"/>
  <c r="D1124" i="106" s="1"/>
  <c r="B169" i="106"/>
  <c r="D169" i="106" s="1"/>
  <c r="E17" i="145"/>
  <c r="G17" i="145" s="1"/>
  <c r="F105" i="34"/>
  <c r="B6014" i="106"/>
  <c r="D6014" i="106" s="1"/>
  <c r="L22" i="37"/>
  <c r="E29" i="108"/>
  <c r="B5847" i="106"/>
  <c r="D5847" i="106" s="1"/>
  <c r="F130" i="34"/>
  <c r="L331" i="29"/>
  <c r="F61" i="34"/>
  <c r="F40" i="34"/>
  <c r="H76" i="4"/>
  <c r="B3298" i="106" s="1"/>
  <c r="D3298" i="106" s="1"/>
  <c r="C172" i="5"/>
  <c r="B5214" i="106" s="1"/>
  <c r="D5214" i="106" s="1"/>
  <c r="H33" i="118"/>
  <c r="C5" i="4"/>
  <c r="B3405" i="106" s="1"/>
  <c r="D3405" i="106" s="1"/>
  <c r="B4412" i="106"/>
  <c r="D4412" i="106" s="1"/>
  <c r="B5165" i="106"/>
  <c r="D5165" i="106" s="1"/>
  <c r="L305" i="29"/>
  <c r="F49" i="34"/>
  <c r="F46" i="34"/>
  <c r="D36" i="108"/>
  <c r="G29" i="108"/>
  <c r="F36" i="108"/>
  <c r="F26" i="108"/>
  <c r="D75" i="36"/>
  <c r="D7245" i="106"/>
  <c r="B6238" i="106"/>
  <c r="D6238" i="106" s="1"/>
  <c r="D6103" i="106"/>
  <c r="K76" i="4"/>
  <c r="B3586" i="106" s="1"/>
  <c r="D3586" i="106" s="1"/>
  <c r="L41" i="3"/>
  <c r="I41" i="3"/>
  <c r="B2913" i="106" s="1"/>
  <c r="D2913" i="106" s="1"/>
  <c r="B2733" i="106"/>
  <c r="D2733" i="106" s="1"/>
  <c r="I24" i="12"/>
  <c r="I26" i="12" s="1"/>
  <c r="B7741" i="106" s="1"/>
  <c r="D7741" i="106" s="1"/>
  <c r="F21" i="8"/>
  <c r="H305" i="29"/>
  <c r="B1554" i="106" s="1"/>
  <c r="D1554" i="106" s="1"/>
  <c r="H288" i="29"/>
  <c r="B1454" i="106" s="1"/>
  <c r="D1454" i="106" s="1"/>
  <c r="H166" i="29"/>
  <c r="H168" i="29" s="1"/>
  <c r="B1318" i="106" s="1"/>
  <c r="D1318" i="106" s="1"/>
  <c r="E168" i="29"/>
  <c r="B1309" i="106" s="1"/>
  <c r="D1309" i="106" s="1"/>
  <c r="C129" i="29"/>
  <c r="B1225" i="106" s="1"/>
  <c r="D1225" i="106" s="1"/>
  <c r="B5752" i="106"/>
  <c r="D5752" i="106" s="1"/>
  <c r="D24" i="37"/>
  <c r="B4270" i="106" s="1"/>
  <c r="D4270" i="106" s="1"/>
  <c r="F128" i="34"/>
  <c r="G26" i="108"/>
  <c r="K223" i="29"/>
  <c r="B1474" i="106" s="1"/>
  <c r="D1474" i="106" s="1"/>
  <c r="B1126" i="106"/>
  <c r="D1126" i="106" s="1"/>
  <c r="F109" i="5"/>
  <c r="F4" i="4" s="1"/>
  <c r="D12" i="7"/>
  <c r="B1769" i="106" s="1"/>
  <c r="D1769" i="106" s="1"/>
  <c r="L5" i="11"/>
  <c r="B2056" i="106" s="1"/>
  <c r="D2056" i="106" s="1"/>
  <c r="B6840" i="106"/>
  <c r="D6840" i="106" s="1"/>
  <c r="I173" i="5"/>
  <c r="I6" i="4" s="1"/>
  <c r="B5011" i="106" s="1"/>
  <c r="D5011" i="106" s="1"/>
  <c r="E38" i="108"/>
  <c r="E28" i="108"/>
  <c r="D26" i="108"/>
  <c r="D40" i="108" s="1"/>
  <c r="E42" i="108" s="1"/>
  <c r="D60" i="36"/>
  <c r="D53" i="36"/>
  <c r="D331" i="29"/>
  <c r="B7217" i="106" s="1"/>
  <c r="D7217" i="106" s="1"/>
  <c r="K329" i="29"/>
  <c r="J16" i="4" s="1"/>
  <c r="B6226" i="106" s="1"/>
  <c r="D6226" i="106" s="1"/>
  <c r="H112" i="29"/>
  <c r="B7018" i="106" s="1"/>
  <c r="D7018" i="106" s="1"/>
  <c r="B4156" i="106"/>
  <c r="D4156" i="106" s="1"/>
  <c r="H341" i="29"/>
  <c r="B2823" i="106"/>
  <c r="D2823" i="106" s="1"/>
  <c r="K278" i="29"/>
  <c r="B1274" i="106"/>
  <c r="D1274" i="106" s="1"/>
  <c r="E102" i="29"/>
  <c r="B2790" i="106" s="1"/>
  <c r="D2790" i="106" s="1"/>
  <c r="B1352" i="106"/>
  <c r="D1352" i="106" s="1"/>
  <c r="E204" i="29"/>
  <c r="B1353" i="106" s="1"/>
  <c r="D1353" i="106" s="1"/>
  <c r="B85" i="36"/>
  <c r="B86" i="36" s="1"/>
  <c r="B87" i="36" s="1"/>
  <c r="B83" i="36"/>
  <c r="G12" i="4"/>
  <c r="B2607" i="106" s="1"/>
  <c r="D2607" i="106" s="1"/>
  <c r="H109" i="5"/>
  <c r="H4" i="4" s="1"/>
  <c r="B2655" i="106" s="1"/>
  <c r="D2655" i="106" s="1"/>
  <c r="J173" i="5"/>
  <c r="F110" i="34"/>
  <c r="D11" i="37"/>
  <c r="D5" i="4"/>
  <c r="B3406" i="106" s="1"/>
  <c r="D3406" i="106" s="1"/>
  <c r="B6839" i="106"/>
  <c r="D6839" i="106" s="1"/>
  <c r="B6409" i="106"/>
  <c r="D6409" i="106" s="1"/>
  <c r="B4216" i="106"/>
  <c r="D4216" i="106" s="1"/>
  <c r="F172" i="5"/>
  <c r="B5644" i="106" s="1"/>
  <c r="D5644" i="106" s="1"/>
  <c r="B5741" i="106"/>
  <c r="D5741" i="106" s="1"/>
  <c r="K109" i="5"/>
  <c r="K4" i="4" s="1"/>
  <c r="B3569" i="106" s="1"/>
  <c r="D3569" i="106" s="1"/>
  <c r="B5096" i="106"/>
  <c r="D5096" i="106" s="1"/>
  <c r="F19" i="7"/>
  <c r="F66" i="34"/>
  <c r="F44" i="34"/>
  <c r="B7064" i="106"/>
  <c r="D7064" i="106" s="1"/>
  <c r="I77" i="4"/>
  <c r="B3319" i="106" s="1"/>
  <c r="D3319" i="106" s="1"/>
  <c r="B3254" i="106"/>
  <c r="D3254" i="106" s="1"/>
  <c r="G204" i="29"/>
  <c r="K162" i="29"/>
  <c r="B1328" i="106" s="1"/>
  <c r="D1328" i="106" s="1"/>
  <c r="H129" i="29"/>
  <c r="B1266" i="106" s="1"/>
  <c r="D1266" i="106" s="1"/>
  <c r="D41" i="3"/>
  <c r="B1746" i="106"/>
  <c r="D1746" i="106" s="1"/>
  <c r="F104" i="34"/>
  <c r="H173" i="5"/>
  <c r="B5770" i="106"/>
  <c r="D5770" i="106" s="1"/>
  <c r="D172" i="5"/>
  <c r="F47" i="34"/>
  <c r="F39" i="34"/>
  <c r="D37" i="36"/>
  <c r="B3703" i="106"/>
  <c r="D3703" i="106" s="1"/>
  <c r="D109" i="5"/>
  <c r="B5356" i="106" s="1"/>
  <c r="D5356" i="106" s="1"/>
  <c r="J274" i="5"/>
  <c r="B7054" i="106" s="1"/>
  <c r="D7054" i="106" s="1"/>
  <c r="L354" i="29"/>
  <c r="F34" i="34"/>
  <c r="K339" i="29"/>
  <c r="B1995" i="106"/>
  <c r="D1995" i="106" s="1"/>
  <c r="K286" i="29"/>
  <c r="C150" i="29"/>
  <c r="B1226" i="106" s="1"/>
  <c r="D1226" i="106" s="1"/>
  <c r="K24" i="12"/>
  <c r="K26" i="12" s="1"/>
  <c r="B7743" i="106" s="1"/>
  <c r="D7743" i="106" s="1"/>
  <c r="K275" i="5"/>
  <c r="B6023" i="106" s="1"/>
  <c r="D6023" i="106" s="1"/>
  <c r="B6028" i="106"/>
  <c r="D6028" i="106" s="1"/>
  <c r="K178" i="29"/>
  <c r="F13" i="4" s="1"/>
  <c r="B2596" i="106" s="1"/>
  <c r="D2596" i="106" s="1"/>
  <c r="N23" i="3"/>
  <c r="B284" i="106" s="1"/>
  <c r="D284" i="106" s="1"/>
  <c r="L15" i="11"/>
  <c r="B3459" i="106" s="1"/>
  <c r="D3459" i="106" s="1"/>
  <c r="K16" i="11"/>
  <c r="B2055" i="106" s="1"/>
  <c r="D2055" i="106" s="1"/>
  <c r="L13" i="11"/>
  <c r="B2060" i="106" s="1"/>
  <c r="D2060" i="106" s="1"/>
  <c r="F16" i="11"/>
  <c r="B2031" i="106" s="1"/>
  <c r="D2031" i="106" s="1"/>
  <c r="D18" i="7"/>
  <c r="B4105" i="106" s="1"/>
  <c r="D4105" i="106" s="1"/>
  <c r="D11" i="7"/>
  <c r="B1768" i="106" s="1"/>
  <c r="D1768" i="106" s="1"/>
  <c r="D14" i="7"/>
  <c r="B1770" i="106" s="1"/>
  <c r="D1770" i="106" s="1"/>
  <c r="K8" i="4"/>
  <c r="K10" i="4" s="1"/>
  <c r="B4130" i="106" s="1"/>
  <c r="D4130" i="106" s="1"/>
  <c r="G15" i="145"/>
  <c r="D15" i="7"/>
  <c r="B1772" i="106" s="1"/>
  <c r="D1772" i="106" s="1"/>
  <c r="G341" i="29"/>
  <c r="K323" i="29"/>
  <c r="C204" i="29"/>
  <c r="B1340" i="106" s="1"/>
  <c r="D1340" i="106" s="1"/>
  <c r="E129" i="29"/>
  <c r="K110" i="29"/>
  <c r="K84" i="29"/>
  <c r="B2088" i="106" s="1"/>
  <c r="D2088" i="106" s="1"/>
  <c r="F28" i="108"/>
  <c r="F40" i="108" s="1"/>
  <c r="G42" i="108" s="1"/>
  <c r="F129" i="34"/>
  <c r="B5618" i="106"/>
  <c r="D5618" i="106" s="1"/>
  <c r="C173" i="5"/>
  <c r="B5223" i="106" s="1"/>
  <c r="D5223" i="106" s="1"/>
  <c r="J109" i="5"/>
  <c r="J4" i="4" s="1"/>
  <c r="B6220" i="106" s="1"/>
  <c r="D6220" i="106" s="1"/>
  <c r="G109" i="5"/>
  <c r="B6024" i="106" s="1"/>
  <c r="D6024" i="106" s="1"/>
  <c r="E109" i="5"/>
  <c r="E4" i="4" s="1"/>
  <c r="B2630" i="106" s="1"/>
  <c r="D2630" i="106" s="1"/>
  <c r="D4" i="4"/>
  <c r="B2564" i="106" s="1"/>
  <c r="D2564" i="106" s="1"/>
  <c r="C109" i="5"/>
  <c r="B5121" i="106" s="1"/>
  <c r="D5121" i="106" s="1"/>
  <c r="D56" i="36"/>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2657" i="106"/>
  <c r="D2657" i="106" s="1"/>
  <c r="D274" i="5"/>
  <c r="B7270" i="106"/>
  <c r="C34" i="131"/>
  <c r="K77" i="4" l="1"/>
  <c r="B3587" i="106" s="1"/>
  <c r="D3587" i="106" s="1"/>
  <c r="F175" i="34"/>
  <c r="B5588" i="106"/>
  <c r="D5588" i="106" s="1"/>
  <c r="B5914" i="106"/>
  <c r="D5914" i="106" s="1"/>
  <c r="F274" i="5"/>
  <c r="F7" i="4" s="1"/>
  <c r="B2594" i="106" s="1"/>
  <c r="D2594" i="106" s="1"/>
  <c r="B3571" i="106"/>
  <c r="D3571" i="106" s="1"/>
  <c r="G15" i="4"/>
  <c r="B6032" i="106" s="1"/>
  <c r="D6032" i="106" s="1"/>
  <c r="B3724" i="106"/>
  <c r="D3724" i="106" s="1"/>
  <c r="F73" i="34"/>
  <c r="B1879" i="106"/>
  <c r="D1879" i="106" s="1"/>
  <c r="H22" i="37"/>
  <c r="B2917" i="106"/>
  <c r="D2917" i="106" s="1"/>
  <c r="D59" i="36"/>
  <c r="B7215" i="106"/>
  <c r="D7215" i="106" s="1"/>
  <c r="B1317" i="106"/>
  <c r="D1317" i="106" s="1"/>
  <c r="D7254" i="106"/>
  <c r="D7250" i="106"/>
  <c r="B6352" i="106"/>
  <c r="D6352" i="106" s="1"/>
  <c r="B1996" i="106"/>
  <c r="D1996" i="106" s="1"/>
  <c r="B3656" i="106"/>
  <c r="D3656" i="106" s="1"/>
  <c r="H354" i="29"/>
  <c r="B3660" i="106" s="1"/>
  <c r="D3660" i="106" s="1"/>
  <c r="J7" i="4"/>
  <c r="H275" i="5"/>
  <c r="B6025" i="106"/>
  <c r="D6025" i="106" s="1"/>
  <c r="F173" i="5"/>
  <c r="K331" i="29"/>
  <c r="B5906" i="106"/>
  <c r="D5906" i="106" s="1"/>
  <c r="H6" i="4"/>
  <c r="D19" i="7"/>
  <c r="B1775" i="106" s="1"/>
  <c r="D1775" i="106" s="1"/>
  <c r="B1515" i="106"/>
  <c r="D1515" i="106" s="1"/>
  <c r="G16" i="4"/>
  <c r="B2611" i="106" s="1"/>
  <c r="D2611" i="106" s="1"/>
  <c r="B124" i="106"/>
  <c r="D124" i="106" s="1"/>
  <c r="D51" i="36"/>
  <c r="B6397" i="106"/>
  <c r="D6397" i="106" s="1"/>
  <c r="J6" i="4"/>
  <c r="B6221" i="106" s="1"/>
  <c r="D6221" i="106" s="1"/>
  <c r="B5412" i="106"/>
  <c r="D5412" i="106" s="1"/>
  <c r="D173" i="5"/>
  <c r="B1365" i="106"/>
  <c r="D1365" i="106" s="1"/>
  <c r="F65" i="34"/>
  <c r="B3670" i="106"/>
  <c r="D3670" i="106" s="1"/>
  <c r="K341" i="29"/>
  <c r="K354" i="29" s="1"/>
  <c r="K102" i="29"/>
  <c r="C15" i="4" s="1"/>
  <c r="B2559" i="106" s="1"/>
  <c r="D2559" i="106" s="1"/>
  <c r="J275" i="5"/>
  <c r="B7055" i="106" s="1"/>
  <c r="D7055" i="106" s="1"/>
  <c r="B7733" i="106"/>
  <c r="D7733" i="106" s="1"/>
  <c r="L16" i="11"/>
  <c r="B2061" i="106" s="1"/>
  <c r="D2061" i="106" s="1"/>
  <c r="B3447" i="106"/>
  <c r="D3447" i="106" s="1"/>
  <c r="B3649" i="106"/>
  <c r="D3649" i="106" s="1"/>
  <c r="G354" i="29"/>
  <c r="B3650" i="106" s="1"/>
  <c r="D3650" i="106" s="1"/>
  <c r="B7207" i="106"/>
  <c r="D7207" i="106" s="1"/>
  <c r="J13" i="4"/>
  <c r="B7042" i="106" s="1"/>
  <c r="D7042" i="106" s="1"/>
  <c r="B1241" i="106"/>
  <c r="D1241" i="106" s="1"/>
  <c r="E150" i="29"/>
  <c r="B1242" i="106" s="1"/>
  <c r="D1242" i="106" s="1"/>
  <c r="B1151" i="106"/>
  <c r="D1151" i="106" s="1"/>
  <c r="K112" i="29"/>
  <c r="C6" i="4"/>
  <c r="B2553" i="106" s="1"/>
  <c r="D2553" i="106" s="1"/>
  <c r="C4" i="4"/>
  <c r="B2551" i="106" s="1"/>
  <c r="D2551" i="106" s="1"/>
  <c r="G4" i="4"/>
  <c r="B2603" i="106" s="1"/>
  <c r="D260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F24" i="37" l="1"/>
  <c r="K332" i="29"/>
  <c r="B7225" i="106" s="1"/>
  <c r="D7225" i="106" s="1"/>
  <c r="B5653" i="106"/>
  <c r="D5653" i="106" s="1"/>
  <c r="F275" i="5"/>
  <c r="B5720" i="106" s="1"/>
  <c r="D5720" i="106" s="1"/>
  <c r="F6" i="4"/>
  <c r="B2593" i="106" s="1"/>
  <c r="D2593" i="106" s="1"/>
  <c r="B2656" i="106"/>
  <c r="D2656" i="106" s="1"/>
  <c r="H8" i="4"/>
  <c r="K13" i="4"/>
  <c r="B3572" i="106" s="1"/>
  <c r="D3572" i="106" s="1"/>
  <c r="B3672" i="106"/>
  <c r="D3672" i="106" s="1"/>
  <c r="B5421" i="106"/>
  <c r="D5421" i="106" s="1"/>
  <c r="D6" i="4"/>
  <c r="B2566" i="106" s="1"/>
  <c r="D2566" i="106" s="1"/>
  <c r="J17" i="4"/>
  <c r="B6227" i="106" s="1"/>
  <c r="D6227" i="106" s="1"/>
  <c r="F8" i="4"/>
  <c r="B2595" i="106" s="1"/>
  <c r="D2595"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6" i="146" l="1"/>
  <c r="F10" i="4"/>
  <c r="B4125" i="106" s="1"/>
  <c r="D4125" i="106" s="1"/>
  <c r="H10" i="4"/>
  <c r="B4127" i="106" s="1"/>
  <c r="D4127" i="106" s="1"/>
  <c r="B2658" i="106"/>
  <c r="D2658" i="106" s="1"/>
  <c r="J20" i="4"/>
  <c r="J78" i="4" s="1"/>
  <c r="J19" i="4"/>
  <c r="B6229" i="106" s="1"/>
  <c r="D6229"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B6230" i="106"/>
  <c r="D6230" i="106" s="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<sst xmlns="http://schemas.openxmlformats.org/spreadsheetml/2006/main" count="5548" uniqueCount="2399">
  <si>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</si>
  <si>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</si>
  <si>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</si>
  <si>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</si>
  <si>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</si>
  <si>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</si>
  <si>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</si>
  <si>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</si>
  <si>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</si>
  <si>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</si>
  <si>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</si>
  <si>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</si>
  <si>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</si>
  <si>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</si>
  <si>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</si>
  <si>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</si>
  <si>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</si>
  <si>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</si>
  <si>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</si>
  <si>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</si>
  <si>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</si>
  <si>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</si>
  <si>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</si>
  <si>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</si>
  <si>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</si>
  <si>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</si>
  <si>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</si>
  <si>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</si>
  <si>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</si>
  <si>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</si>
  <si>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</si>
  <si>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</si>
  <si>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</si>
  <si>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</si>
  <si>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</si>
  <si>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</si>
  <si>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</si>
  <si>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</si>
  <si>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</si>
  <si>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</si>
  <si>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</si>
  <si>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</si>
  <si>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</si>
  <si>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</si>
  <si>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</si>
  <si>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</si>
  <si>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</si>
  <si>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</si>
  <si>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</si>
  <si>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</si>
  <si>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</si>
  <si>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</si>
  <si>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</si>
  <si>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</si>
  <si>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</si>
  <si>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</si>
  <si>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</si>
  <si>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</si>
  <si>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</si>
  <si>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</si>
  <si>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</si>
  <si>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</si>
  <si>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</si>
  <si>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</si>
  <si>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</si>
  <si>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</si>
  <si>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</si>
  <si>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</si>
  <si>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</si>
  <si>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</si>
  <si>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</si>
  <si>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</si>
  <si>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</si>
  <si>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</si>
  <si>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</si>
  <si>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</si>
  <si>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</si>
  <si>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</si>
  <si>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</si>
  <si>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</si>
  <si>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</si>
  <si>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</si>
  <si>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</si>
  <si>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</si>
  <si>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</si>
  <si>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</si>
  <si>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</si>
  <si>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</si>
  <si>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</si>
  <si>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</si>
  <si>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</si>
  <si>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</si>
  <si>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</si>
  <si>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</si>
  <si>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</si>
  <si>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</si>
  <si>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</si>
  <si>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</si>
  <si>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</si>
  <si>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</si>
  <si>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</si>
  <si>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</si>
  <si>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</si>
  <si>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</si>
  <si>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</si>
  <si>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</si>
  <si>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</si>
  <si>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</si>
  <si>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</si>
  <si>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</si>
  <si>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</si>
  <si>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</si>
  <si>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</si>
  <si>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</si>
  <si>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</si>
  <si>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</si>
  <si>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</si>
  <si>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</si>
  <si>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</si>
  <si>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</si>
  <si>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</si>
  <si>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</si>
  <si>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</si>
  <si>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</si>
  <si>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</si>
  <si>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</si>
  <si>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</si>
  <si>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</si>
  <si>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</si>
  <si>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</si>
  <si>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</si>
  <si>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</si>
  <si>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</si>
  <si>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</si>
  <si>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</si>
  <si>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</si>
  <si>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</si>
  <si>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</si>
  <si>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</si>
  <si>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</si>
  <si>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</si>
  <si>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</si>
  <si>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</si>
  <si>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</si>
  <si>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</si>
  <si>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</si>
  <si>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</si>
  <si>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</si>
  <si>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</si>
  <si>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</si>
  <si>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</si>
  <si>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</si>
  <si>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</si>
  <si>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</si>
  <si>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</si>
  <si>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</si>
  <si>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</si>
  <si>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</si>
  <si>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</si>
  <si>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</si>
  <si>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</si>
  <si>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</si>
  <si>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</si>
  <si>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</si>
  <si>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</si>
  <si>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</si>
  <si>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</si>
  <si>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</si>
  <si>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</si>
  <si>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</si>
  <si>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</si>
  <si>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</si>
  <si>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</si>
  <si>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</si>
  <si>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</si>
  <si>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</si>
  <si>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</si>
  <si>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</si>
  <si>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</si>
  <si>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</si>
  <si>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</si>
  <si>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</si>
  <si>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</si>
  <si>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</si>
  <si>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</si>
  <si>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</si>
  <si>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</si>
  <si>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</si>
  <si>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</si>
  <si>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</si>
  <si>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</si>
  <si>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</si>
  <si>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</si>
  <si>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</si>
  <si>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</si>
  <si>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</si>
  <si>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</si>
  <si>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</si>
  <si>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</si>
  <si>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</si>
  <si>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</si>
  <si>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</si>
  <si>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</si>
  <si>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</si>
  <si>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</si>
  <si>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</si>
  <si>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</si>
  <si>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</si>
  <si>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</si>
  <si>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</si>
  <si>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</si>
  <si>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</si>
  <si>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</si>
  <si>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</si>
  <si>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</si>
  <si>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</si>
  <si>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</si>
  <si>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</si>
  <si>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</si>
  <si>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</si>
  <si>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</si>
  <si>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</si>
  <si>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</si>
  <si>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</si>
  <si>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</si>
  <si>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</si>
  <si>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</si>
  <si>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</si>
  <si>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</si>
  <si>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</si>
  <si>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</si>
  <si>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</si>
  <si>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</si>
  <si>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</si>
  <si>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</si>
  <si>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</si>
  <si>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</si>
  <si>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</si>
  <si>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</si>
  <si>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</si>
  <si>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</si>
  <si>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</si>
  <si>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</si>
  <si>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</si>
  <si>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</si>
  <si>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</si>
  <si>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</si>
  <si>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</si>
  <si>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</si>
  <si>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</si>
  <si>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</si>
  <si>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</si>
  <si>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</si>
  <si>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</si>
  <si>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</si>
  <si>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</si>
  <si>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</si>
  <si>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</si>
  <si>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</si>
  <si>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</si>
  <si>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</si>
  <si>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</si>
  <si>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</si>
  <si>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</si>
  <si>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</si>
  <si>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</si>
  <si>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</si>
  <si>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</si>
  <si>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</si>
  <si>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</si>
  <si>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</si>
  <si>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</si>
  <si>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</si>
  <si>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</si>
  <si>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</si>
  <si>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</si>
  <si>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</si>
  <si>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</si>
  <si>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</si>
  <si>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</si>
  <si>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</si>
  <si>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</si>
  <si>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</si>
  <si>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</si>
  <si>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</si>
  <si>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</si>
  <si>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</si>
  <si>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</si>
  <si>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</si>
  <si>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</si>
  <si>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</si>
  <si>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</si>
  <si>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</si>
  <si>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</si>
  <si>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</si>
  <si>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</si>
  <si>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</si>
  <si>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</si>
  <si>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</si>
  <si>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</si>
  <si>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</si>
  <si>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</si>
  <si>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</si>
  <si>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</si>
  <si>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</si>
  <si>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</si>
  <si>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</si>
  <si>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</si>
  <si>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</si>
  <si>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</si>
  <si>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</si>
  <si>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</si>
  <si>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</si>
  <si>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</si>
  <si>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</si>
  <si>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</si>
  <si>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</si>
  <si>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</si>
  <si>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</si>
  <si>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</si>
  <si>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</si>
  <si>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</si>
  <si>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</si>
  <si>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</si>
  <si>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</si>
  <si>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</si>
  <si>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</si>
  <si>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</si>
  <si>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</si>
  <si>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</si>
  <si>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</si>
  <si>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</si>
  <si>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</si>
  <si>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</si>
  <si>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</si>
  <si>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</si>
  <si>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</si>
  <si>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</si>
  <si>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</si>
  <si>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</si>
  <si>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</si>
  <si>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</si>
  <si>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</si>
  <si>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</si>
  <si>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</si>
  <si>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</si>
  <si>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</si>
  <si>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</si>
  <si>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</si>
  <si>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</si>
  <si>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</si>
  <si>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</si>
  <si>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</si>
  <si>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</si>
  <si>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</si>
  <si>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</si>
  <si>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</si>
  <si>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</si>
  <si>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</si>
  <si>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</si>
  <si>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</si>
  <si>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</si>
  <si>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</si>
  <si>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</si>
  <si>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</si>
  <si>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</si>
  <si>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</si>
  <si>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</si>
  <si>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</si>
  <si>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</si>
  <si>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</si>
  <si>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</si>
  <si>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</si>
  <si>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</si>
  <si>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</si>
  <si>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</si>
  <si>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</si>
  <si>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</si>
  <si>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</si>
  <si>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</si>
  <si>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</si>
  <si>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</si>
  <si>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</si>
  <si>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</si>
  <si>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</si>
  <si>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</si>
  <si>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</si>
  <si>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</si>
  <si>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</si>
  <si>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</si>
  <si>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</si>
  <si>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</si>
  <si>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</si>
  <si>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</si>
  <si>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</si>
  <si>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</si>
  <si>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</si>
  <si>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</si>
  <si>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</si>
  <si>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</si>
  <si>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</si>
  <si>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</si>
  <si>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</si>
  <si>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</si>
  <si>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</si>
  <si>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</si>
  <si>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</si>
  <si>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</si>
  <si>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</si>
  <si>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</si>
  <si>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</si>
  <si>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</si>
  <si>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</si>
  <si>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</si>
  <si>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</si>
  <si>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</si>
  <si>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</si>
  <si>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</si>
  <si>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</si>
  <si>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</si>
  <si>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</si>
  <si>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</si>
  <si>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</si>
  <si>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</si>
  <si>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</si>
  <si>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</si>
  <si>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</si>
  <si>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</si>
  <si>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</si>
  <si>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</si>
  <si>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</si>
  <si>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</si>
  <si>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</si>
  <si>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</si>
  <si>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</si>
  <si>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</si>
  <si>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</si>
  <si>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</si>
  <si>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</si>
  <si>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</si>
  <si>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</si>
  <si>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</si>
  <si>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</si>
  <si>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</si>
  <si>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</si>
  <si>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</si>
  <si>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</si>
  <si>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</si>
  <si>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</si>
  <si>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</si>
  <si>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</si>
  <si>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</si>
  <si>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</si>
  <si>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</si>
  <si>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</si>
  <si>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</si>
  <si>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</si>
  <si>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</si>
  <si>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</si>
  <si>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</si>
  <si>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</si>
  <si>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</si>
  <si>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</si>
  <si>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</si>
  <si>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</si>
  <si>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</si>
  <si>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</si>
  <si>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</si>
  <si>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</si>
  <si>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</si>
  <si>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</si>
  <si>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</si>
  <si>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</si>
  <si>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</si>
  <si>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</si>
  <si>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</si>
  <si>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</si>
  <si>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</si>
  <si>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</si>
  <si>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</si>
  <si>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</si>
  <si>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</si>
  <si>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</si>
  <si>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</si>
  <si>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</si>
  <si>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</si>
  <si>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</si>
  <si>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</si>
  <si>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</si>
  <si>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</si>
  <si>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</si>
  <si>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</si>
  <si>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</si>
  <si>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</si>
  <si>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</si>
  <si>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</si>
  <si>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</si>
  <si>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</si>
  <si>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</si>
  <si>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</si>
  <si>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</si>
  <si>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</si>
  <si>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</si>
  <si>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</si>
  <si>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</si>
  <si>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</si>
  <si>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</si>
  <si>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</si>
  <si>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</si>
  <si>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</si>
  <si>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</si>
  <si>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</si>
  <si>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</si>
  <si>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</si>
  <si>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</si>
  <si>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</si>
  <si>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</si>
  <si>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</si>
  <si>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</si>
  <si>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</si>
  <si>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</si>
  <si>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</si>
  <si>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</si>
  <si>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</si>
  <si>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</si>
  <si>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</si>
  <si>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</si>
  <si>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</si>
  <si>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</si>
  <si>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</si>
  <si>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</si>
  <si>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</si>
  <si>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</si>
  <si>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</si>
  <si>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</si>
  <si>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</si>
  <si>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</si>
  <si>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</si>
  <si>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</si>
  <si>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</si>
  <si>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</si>
  <si>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</si>
  <si>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</si>
  <si>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</si>
  <si>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</si>
  <si>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</si>
  <si>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</si>
  <si>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</si>
  <si>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</si>
  <si>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</si>
  <si>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</si>
  <si>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</si>
  <si>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</si>
  <si>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</si>
  <si>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</si>
  <si>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</si>
  <si>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</si>
  <si>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</si>
  <si>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</si>
  <si>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</si>
  <si>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</si>
  <si>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</si>
  <si>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</si>
  <si>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</si>
  <si>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</si>
  <si>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</si>
  <si>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</si>
  <si>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</si>
  <si>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</si>
  <si>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</si>
  <si>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</si>
  <si>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</si>
  <si>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</si>
  <si>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</si>
  <si>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</si>
  <si>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</si>
  <si>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</si>
  <si>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</si>
  <si>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</si>
  <si>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</si>
  <si>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</si>
  <si>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</si>
  <si>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</si>
  <si>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</si>
  <si>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</si>
  <si>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</si>
  <si>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</si>
  <si>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</si>
  <si>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</si>
  <si>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</si>
  <si>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</si>
  <si>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</si>
  <si>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</si>
  <si>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</si>
  <si>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</si>
  <si>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</si>
  <si>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</si>
  <si>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</si>
  <si>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</si>
  <si>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</si>
  <si>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</si>
  <si>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</si>
  <si>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</si>
  <si>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</si>
  <si>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</si>
  <si>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</si>
  <si>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</si>
  <si>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</si>
  <si>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</si>
  <si>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</si>
  <si>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</si>
  <si>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</si>
  <si>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</si>
  <si>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</si>
  <si>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</si>
  <si>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</si>
  <si>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</si>
  <si>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</si>
  <si>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</si>
  <si>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</si>
  <si>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</si>
  <si>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</si>
  <si>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</si>
  <si>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</si>
  <si>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</si>
  <si>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</si>
  <si>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</si>
  <si>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</si>
  <si>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</si>
  <si>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</si>
  <si>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</si>
  <si>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</si>
  <si>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</si>
  <si>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</si>
  <si>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</si>
  <si>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</si>
  <si>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</si>
  <si>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</si>
  <si>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</si>
  <si>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</si>
  <si>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</si>
  <si>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</si>
  <si>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</si>
  <si>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</si>
  <si>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</si>
  <si>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</si>
  <si>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</si>
  <si>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</si>
  <si>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</si>
  <si>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</si>
  <si>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</si>
  <si>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</si>
  <si>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</si>
  <si>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</si>
  <si>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</si>
  <si>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</si>
  <si>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</si>
  <si>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</si>
  <si>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</si>
  <si>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</si>
  <si>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</si>
  <si>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</si>
  <si>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</si>
  <si>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</si>
  <si>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</si>
  <si>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</si>
  <si>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</si>
  <si>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</si>
  <si>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</si>
  <si>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</si>
  <si>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</si>
  <si>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</si>
  <si>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</si>
  <si>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</si>
  <si>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</si>
  <si>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</si>
  <si>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</si>
  <si>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</si>
  <si>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</si>
  <si>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</si>
  <si>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</si>
  <si>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</si>
  <si>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</si>
  <si>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</si>
  <si>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</si>
  <si>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</si>
  <si>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</si>
  <si>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</si>
  <si>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</si>
  <si>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</si>
  <si>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</si>
  <si>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</si>
  <si>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</si>
  <si>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</si>
  <si>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</si>
  <si>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</si>
  <si>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</si>
  <si>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</si>
  <si>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</si>
  <si>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</si>
  <si>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</si>
  <si>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</si>
  <si>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</si>
  <si>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</si>
  <si>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</si>
  <si>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</si>
  <si>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</si>
  <si>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</si>
  <si>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</si>
  <si>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</si>
  <si>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</si>
  <si>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</si>
  <si>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</si>
  <si>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</si>
  <si>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</si>
  <si>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</si>
  <si>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</si>
  <si>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</si>
  <si>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</si>
  <si>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</si>
  <si>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</si>
  <si>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</si>
  <si>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</si>
  <si>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</si>
  <si>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</si>
  <si>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</si>
  <si>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</si>
  <si>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</si>
  <si>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</si>
  <si>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</si>
  <si>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</si>
  <si>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</si>
  <si>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</si>
  <si>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</si>
  <si>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</si>
  <si>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</si>
  <si>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</si>
  <si>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</si>
  <si>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</si>
  <si>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</si>
  <si>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</si>
  <si>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</si>
  <si>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</si>
  <si>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</si>
  <si>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</si>
  <si>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</si>
  <si>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</si>
  <si>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</si>
  <si>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</si>
  <si>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</si>
  <si>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</si>
  <si>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</si>
  <si>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</si>
  <si>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</si>
  <si>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</si>
  <si>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</si>
  <si>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</si>
  <si>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</si>
  <si>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</si>
  <si>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</si>
  <si>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</si>
  <si>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</si>
  <si>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</si>
  <si>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</si>
  <si>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</si>
  <si>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</si>
  <si>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</si>
  <si>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</si>
  <si>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</si>
  <si>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</si>
  <si>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</si>
  <si>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</si>
  <si>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</si>
  <si>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</si>
  <si>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</si>
  <si>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</si>
  <si>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</si>
  <si>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</si>
  <si>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</si>
  <si>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</si>
  <si>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</si>
  <si>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</si>
  <si>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</si>
  <si>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</si>
  <si>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</si>
  <si>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</si>
  <si>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</si>
  <si>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</si>
  <si>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</si>
  <si>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</si>
  <si>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</si>
  <si>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</si>
  <si>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</si>
  <si>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</si>
  <si>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</si>
  <si>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</si>
  <si>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</si>
  <si>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</si>
  <si>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</si>
  <si>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</si>
  <si>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</si>
  <si>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</si>
  <si>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</si>
  <si>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</si>
  <si>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</si>
  <si>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</si>
  <si>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</si>
  <si>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</si>
  <si>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</si>
  <si>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</si>
  <si>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</si>
  <si>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</si>
  <si>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</si>
  <si>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</si>
  <si>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</si>
  <si>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</si>
  <si>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</si>
  <si>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</si>
  <si>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</si>
  <si>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</si>
  <si>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</si>
  <si>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</si>
  <si>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</si>
  <si>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</si>
  <si>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</si>
  <si>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</si>
  <si>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</si>
  <si>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</si>
  <si>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</si>
  <si>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</si>
  <si>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</si>
  <si>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</si>
  <si>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</si>
  <si>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</si>
  <si>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</si>
  <si>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</si>
  <si>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</si>
  <si>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</si>
  <si>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</si>
  <si>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</si>
  <si>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</si>
  <si>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</si>
  <si>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</si>
  <si>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</si>
  <si>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</si>
  <si>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</si>
  <si>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</si>
  <si>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</si>
  <si>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</si>
  <si>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</si>
  <si>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</si>
  <si>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</si>
  <si>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</si>
  <si>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</si>
  <si>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</si>
  <si>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</si>
  <si>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</si>
  <si>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</si>
  <si>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</si>
  <si>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</si>
  <si>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</si>
  <si>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</si>
  <si>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</si>
  <si>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</si>
  <si>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</si>
  <si>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</si>
  <si>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</si>
  <si>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</si>
  <si>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</si>
  <si>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</si>
  <si>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</si>
  <si>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</si>
  <si>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</si>
  <si>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</si>
  <si>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</si>
  <si>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</si>
  <si>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</si>
  <si>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</si>
  <si>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</si>
  <si>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</si>
  <si>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</si>
  <si>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</si>
  <si>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</si>
  <si>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</si>
  <si>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</si>
  <si>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</si>
  <si>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</si>
  <si>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</si>
  <si>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</si>
  <si>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</si>
  <si>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</si>
  <si>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</si>
  <si>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</si>
  <si>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</si>
  <si>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</si>
  <si>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</si>
  <si>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</si>
  <si>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</si>
  <si>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</si>
  <si>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</si>
  <si>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</si>
  <si>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</si>
  <si>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</si>
  <si>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</si>
  <si>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</si>
  <si>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</si>
  <si>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</si>
  <si>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</si>
  <si>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</si>
  <si>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</si>
  <si>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</si>
  <si>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</si>
  <si>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</si>
  <si>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</si>
  <si>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</si>
  <si>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</si>
  <si>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</si>
  <si>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</si>
  <si>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</si>
  <si>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</si>
  <si>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</si>
  <si>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</si>
  <si>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</si>
  <si>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</si>
  <si>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</si>
  <si>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</si>
  <si>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</si>
  <si>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</si>
  <si>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</si>
  <si>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</si>
  <si>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</si>
  <si>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</si>
  <si>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</si>
  <si>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</si>
  <si>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</si>
  <si>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</si>
  <si>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</si>
  <si>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</si>
  <si>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</si>
  <si>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</si>
  <si>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</si>
  <si>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</si>
  <si>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</si>
  <si>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</si>
  <si>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</si>
  <si>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</si>
  <si>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</si>
  <si>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</si>
  <si>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</si>
  <si>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</si>
  <si>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</si>
  <si>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</si>
  <si>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</si>
  <si>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</si>
  <si>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</si>
  <si>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</si>
  <si>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</si>
  <si>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</si>
  <si>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</si>
  <si>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</si>
  <si>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</si>
  <si>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</si>
  <si>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</si>
  <si>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</si>
  <si>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</si>
  <si>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</si>
  <si>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</si>
  <si>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</si>
  <si>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</si>
  <si>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</si>
  <si>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</si>
  <si>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</si>
  <si>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</si>
  <si>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</si>
  <si>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</si>
  <si>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</si>
  <si>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</si>
  <si>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</si>
  <si>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</si>
  <si>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</si>
  <si>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</si>
  <si>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</si>
  <si>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</si>
  <si>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</si>
  <si>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</si>
  <si>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</si>
  <si>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</si>
  <si>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</si>
  <si>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</si>
  <si>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</si>
  <si>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</si>
  <si>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</si>
  <si>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</si>
  <si>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</si>
  <si>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</si>
  <si>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</si>
  <si>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</si>
  <si>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</si>
  <si>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</si>
  <si>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</si>
  <si>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</si>
  <si>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</si>
  <si>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</si>
  <si>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</si>
  <si>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</si>
  <si>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</si>
  <si>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</si>
  <si>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</si>
  <si>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</si>
  <si>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</si>
  <si>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</si>
  <si>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</si>
  <si>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</si>
  <si>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</si>
  <si>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</si>
  <si>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</si>
  <si>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</si>
  <si>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</si>
  <si>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</si>
  <si>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</si>
  <si>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</si>
  <si>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</si>
  <si>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</si>
  <si>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</si>
  <si>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</si>
  <si>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</si>
  <si>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</si>
  <si>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</si>
  <si>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</si>
  <si>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</si>
  <si>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</si>
  <si>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</si>
  <si>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</si>
  <si>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</si>
  <si>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</si>
  <si>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</si>
  <si>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</si>
  <si>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</si>
  <si>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</si>
  <si>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</si>
  <si>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</si>
  <si>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</si>
  <si>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</si>
  <si>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</si>
  <si>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</si>
  <si>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</si>
  <si>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</si>
  <si>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</si>
  <si>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</si>
  <si>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</si>
  <si>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</si>
  <si>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</si>
  <si>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</si>
  <si>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</si>
  <si>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</si>
  <si>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</si>
  <si>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</si>
  <si>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</si>
  <si>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</si>
  <si>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</si>
  <si>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</si>
  <si>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</si>
  <si>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</si>
  <si>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</si>
  <si>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</si>
  <si>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</si>
  <si>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</si>
  <si>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</si>
  <si>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</si>
  <si>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</si>
  <si>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</si>
  <si>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</si>
  <si>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</si>
  <si>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</si>
  <si>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</si>
  <si>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</si>
  <si>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</si>
  <si>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</si>
  <si>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</si>
  <si>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</si>
  <si>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</si>
  <si>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</si>
  <si>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</si>
  <si>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</si>
  <si>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</si>
  <si>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</si>
  <si>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</si>
  <si>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</si>
  <si>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</si>
  <si>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</si>
  <si>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</si>
  <si>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</si>
  <si>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</si>
  <si>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</si>
  <si>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</si>
  <si>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</si>
  <si>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</si>
  <si>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</si>
  <si>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</si>
  <si>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</si>
  <si>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</si>
  <si>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</si>
  <si>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</si>
  <si>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</si>
  <si>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</si>
  <si>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</si>
  <si>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</si>
  <si>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</si>
  <si>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</si>
  <si>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</si>
  <si>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</si>
  <si>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</si>
  <si>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</si>
  <si>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</si>
  <si>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</si>
  <si>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</si>
  <si>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</si>
  <si>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</si>
  <si>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</si>
  <si>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</si>
  <si>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</si>
  <si>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</si>
  <si>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</si>
  <si>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</si>
  <si>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</si>
  <si>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</si>
  <si>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</si>
  <si>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</si>
  <si>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</si>
  <si>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</si>
  <si>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</si>
  <si>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</si>
  <si>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</si>
  <si>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</si>
  <si>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</si>
  <si>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</si>
  <si>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</si>
  <si>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</si>
  <si>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</si>
  <si>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</si>
  <si>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</si>
  <si>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</si>
  <si>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</si>
  <si>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</si>
  <si>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</si>
  <si>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</si>
  <si>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</si>
  <si>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</si>
  <si>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</si>
  <si>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</si>
  <si>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</si>
  <si>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</si>
  <si>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</si>
  <si>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</si>
  <si>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</si>
  <si>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</si>
  <si>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</si>
  <si>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</si>
  <si>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</si>
  <si>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</si>
  <si>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</si>
  <si>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</si>
  <si>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</si>
  <si>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</si>
  <si>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</si>
  <si>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</si>
  <si>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</si>
  <si>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</si>
  <si>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</si>
  <si>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</si>
  <si>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</si>
  <si>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</si>
  <si>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</si>
  <si>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</si>
  <si>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</si>
  <si>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</si>
  <si>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</si>
  <si>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</si>
  <si>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</si>
  <si>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</si>
  <si>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</si>
  <si>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</si>
  <si>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</si>
  <si>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</si>
  <si>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</si>
  <si>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</si>
  <si>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</si>
  <si>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</si>
  <si>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</si>
  <si>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</si>
  <si>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</si>
  <si>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</si>
  <si>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</si>
  <si>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</si>
  <si>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</si>
  <si>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</si>
  <si>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</si>
  <si>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</si>
  <si>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</si>
  <si>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</si>
  <si>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</si>
  <si>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</si>
  <si>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</si>
  <si>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</si>
  <si>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</si>
  <si>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</si>
  <si>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</si>
  <si>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</si>
  <si>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</si>
  <si>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</si>
  <si>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</si>
  <si>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</si>
  <si>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</si>
  <si>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</si>
  <si>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</si>
  <si>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</si>
  <si>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</si>
  <si>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</si>
  <si>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</si>
  <si>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</si>
  <si>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</si>
  <si>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</si>
  <si>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</si>
  <si>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</si>
  <si>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</si>
  <si>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</si>
  <si>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</si>
  <si>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</si>
  <si>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</si>
  <si>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</si>
  <si>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</si>
  <si>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</si>
  <si>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</si>
  <si>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</si>
  <si>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</si>
  <si>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</si>
  <si>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</si>
  <si>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</si>
  <si>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</si>
  <si>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</si>
  <si>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</si>
  <si>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</si>
  <si>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</si>
  <si>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</si>
  <si>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</si>
  <si>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</si>
  <si>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</si>
  <si>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</si>
  <si>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</si>
  <si>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</si>
  <si>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</si>
  <si>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</si>
  <si>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</si>
  <si>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</si>
  <si>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</si>
  <si>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</si>
  <si>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</si>
  <si>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</si>
  <si>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</si>
  <si>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</si>
  <si>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</si>
  <si>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</si>
  <si>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</si>
  <si>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</si>
  <si>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</si>
  <si>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</si>
  <si>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</si>
  <si>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</si>
  <si>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</si>
  <si>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</si>
  <si>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</si>
  <si>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</si>
  <si>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</si>
  <si>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</si>
  <si>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</si>
  <si>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</si>
  <si>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</si>
  <si>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</si>
  <si>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</si>
  <si>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</si>
  <si>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</si>
  <si>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</si>
  <si>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</si>
  <si>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</si>
  <si>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</si>
  <si>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</si>
  <si>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</si>
  <si>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</si>
  <si>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</si>
  <si>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</si>
  <si>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</si>
  <si>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</si>
  <si>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</si>
  <si>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</si>
  <si>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</si>
  <si>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</si>
  <si>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</si>
  <si>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</si>
  <si>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</si>
  <si>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</si>
  <si>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</si>
  <si>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</si>
  <si>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</si>
  <si>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</si>
  <si>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</si>
  <si>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</si>
  <si>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</si>
  <si>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</si>
  <si>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</si>
  <si>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</si>
  <si>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</si>
  <si>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</si>
  <si>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</si>
  <si>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</si>
  <si>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</si>
  <si>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</si>
  <si>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</si>
  <si>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</si>
  <si>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</si>
  <si>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</si>
  <si>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</si>
  <si>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</si>
  <si>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</si>
  <si>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</si>
  <si>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</si>
  <si>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</si>
  <si>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</si>
  <si>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</si>
  <si>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</si>
  <si>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</si>
  <si>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</si>
  <si>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</si>
  <si>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</si>
  <si>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</si>
  <si>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</si>
  <si>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</si>
  <si>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</si>
  <si>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</si>
  <si>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</si>
  <si>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</si>
  <si>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</si>
  <si>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</si>
  <si>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</si>
  <si>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</si>
  <si>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</si>
  <si>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</si>
  <si>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</si>
  <si>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</si>
  <si>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</si>
  <si>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</si>
  <si>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</si>
  <si>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</si>
  <si>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</si>
  <si>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</si>
  <si>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</si>
  <si>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</si>
  <si>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</si>
  <si>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</si>
  <si>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</si>
  <si>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</si>
  <si>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</si>
  <si>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</si>
  <si>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</si>
  <si>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</si>
  <si>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</si>
  <si>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</si>
  <si>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</si>
  <si>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</si>
  <si>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</si>
  <si>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</si>
  <si>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</si>
  <si>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</si>
  <si>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</si>
  <si>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</si>
  <si>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</si>
  <si>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</si>
  <si>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</si>
  <si>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</si>
  <si>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</si>
  <si>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</si>
  <si>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</si>
  <si>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</si>
  <si>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</si>
  <si>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</si>
  <si>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</si>
  <si>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</si>
  <si>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</si>
  <si>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</si>
  <si>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</si>
  <si>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</si>
  <si>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</si>
  <si>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</si>
  <si>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</si>
  <si>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</si>
  <si>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</si>
  <si>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</si>
  <si>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</si>
  <si>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</si>
  <si>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</si>
  <si>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</si>
  <si>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</si>
  <si>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</si>
  <si>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</si>
  <si>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</si>
  <si>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</si>
  <si>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</si>
  <si>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</si>
  <si>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</si>
  <si>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</si>
  <si>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</si>
  <si>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</si>
  <si>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</si>
  <si>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</si>
  <si>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</si>
  <si>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</si>
  <si>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</si>
  <si>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</si>
  <si>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</si>
  <si>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</si>
  <si>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</si>
  <si>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</si>
  <si>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</si>
  <si>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</si>
  <si>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</si>
  <si>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</si>
  <si>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</si>
  <si>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</si>
  <si>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</si>
  <si>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</si>
  <si>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</si>
  <si>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</si>
  <si>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</si>
  <si>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</si>
  <si>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</si>
  <si>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</si>
  <si>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</si>
  <si>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</si>
  <si>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</si>
  <si>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</si>
  <si>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</si>
  <si>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</si>
  <si>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</si>
  <si>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</si>
  <si>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</si>
  <si>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</si>
  <si>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</si>
  <si>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</si>
  <si>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</si>
  <si>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</si>
  <si>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</si>
  <si>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</si>
  <si>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</si>
  <si>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</si>
  <si>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</si>
  <si>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</si>
  <si>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</si>
  <si>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</si>
  <si>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</si>
  <si>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</si>
  <si>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</si>
  <si>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</si>
  <si>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</si>
  <si>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</si>
  <si>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</si>
  <si>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</si>
  <si>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</si>
  <si>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</si>
  <si>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</si>
  <si>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</si>
  <si>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</si>
  <si>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</si>
  <si>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</si>
  <si>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</si>
  <si>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</si>
  <si>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</si>
  <si>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</si>
  <si>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</si>
  <si>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</si>
  <si>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</si>
  <si>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</si>
  <si>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</si>
  <si>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</si>
  <si>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</si>
  <si>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</si>
  <si>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</si>
  <si>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</si>
  <si>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</si>
  <si>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</si>
  <si>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</si>
  <si>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</si>
  <si>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</si>
  <si>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</si>
  <si>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</si>
  <si>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</si>
  <si>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</si>
  <si>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</si>
  <si>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</si>
  <si>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</si>
  <si>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</si>
  <si>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</si>
  <si>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</si>
  <si>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</si>
  <si>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</si>
  <si>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</si>
  <si>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</si>
  <si>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</si>
  <si>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</si>
  <si>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</si>
  <si>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</si>
  <si>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</si>
  <si>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</si>
  <si>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</si>
  <si>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</si>
  <si>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</si>
  <si>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</si>
  <si>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</si>
  <si>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</si>
  <si>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</si>
  <si>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</si>
  <si>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</si>
  <si>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</si>
  <si>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</si>
  <si>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</si>
  <si>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</si>
  <si>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</si>
  <si>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</si>
  <si>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</si>
  <si>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</si>
  <si>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</si>
  <si>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</si>
  <si>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</si>
  <si>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</si>
  <si>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</si>
  <si>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</si>
  <si>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</si>
  <si>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</si>
  <si>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</si>
  <si>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</si>
  <si>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</si>
  <si>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</si>
  <si>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</si>
  <si>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</si>
  <si>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</si>
  <si>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</si>
  <si>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</si>
  <si>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</si>
  <si>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</si>
  <si>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</si>
  <si>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</si>
  <si>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</si>
  <si>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</si>
  <si>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</si>
  <si>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</si>
  <si>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</si>
  <si>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</si>
  <si>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</si>
  <si>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</si>
  <si>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</si>
  <si>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</si>
  <si>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</si>
  <si>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</si>
  <si>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</si>
  <si>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</si>
  <si>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</si>
  <si>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</si>
  <si>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</si>
  <si>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</si>
  <si>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</si>
  <si>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</si>
  <si>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</si>
  <si>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</si>
  <si>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</si>
  <si>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</si>
  <si>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</si>
  <si>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</si>
  <si>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</si>
  <si>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</si>
  <si>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</si>
  <si>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</si>
  <si>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</si>
  <si>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</si>
  <si>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</si>
  <si>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</si>
  <si>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</si>
  <si>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</si>
  <si>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</si>
  <si>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</si>
  <si>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</si>
  <si>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</si>
  <si>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</si>
  <si>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</si>
  <si>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</si>
  <si>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</si>
  <si>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</si>
  <si>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</si>
  <si>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</si>
  <si>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</si>
  <si>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</si>
  <si>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</si>
  <si>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</si>
  <si>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</si>
  <si>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</si>
  <si>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</si>
  <si>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</si>
  <si>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</si>
  <si>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</si>
  <si>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</si>
  <si>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</si>
  <si>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</si>
  <si>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</si>
  <si>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</si>
  <si>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</si>
  <si>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</si>
  <si>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</si>
  <si>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</si>
  <si>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</si>
  <si>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</si>
  <si>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</si>
  <si>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</si>
  <si>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</si>
  <si>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</si>
  <si>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</si>
  <si>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</si>
  <si>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</si>
  <si>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</si>
  <si>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</si>
  <si>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</si>
  <si>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</si>
  <si>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</si>
  <si>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</si>
  <si>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</si>
  <si>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</si>
  <si>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</si>
  <si>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</si>
  <si>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</si>
  <si>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</si>
  <si>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</si>
  <si>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</si>
  <si>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</si>
  <si>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</si>
  <si>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</si>
  <si>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</si>
  <si>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</si>
  <si>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</si>
  <si>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</si>
  <si>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</si>
  <si>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</si>
  <si>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</si>
  <si>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</si>
  <si>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</si>
  <si>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</si>
  <si>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</si>
  <si>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</si>
  <si>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</si>
  <si>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</si>
  <si>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</si>
  <si>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</si>
  <si>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</si>
  <si>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</si>
  <si>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</si>
  <si>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</si>
  <si>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</si>
  <si>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</si>
  <si>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</si>
  <si>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</si>
  <si>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</si>
  <si>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</si>
  <si>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</si>
  <si>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</si>
  <si>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</si>
  <si>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</si>
  <si>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</si>
  <si>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</si>
  <si>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</si>
  <si>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</si>
  <si>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</si>
  <si>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</si>
  <si>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</si>
  <si>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</si>
  <si>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</si>
  <si>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</si>
  <si>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</si>
  <si>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</si>
  <si>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</si>
  <si>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</si>
  <si>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</si>
  <si>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</si>
  <si>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</si>
  <si>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</si>
  <si>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</si>
  <si>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</si>
  <si>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</si>
  <si>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</si>
  <si>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</si>
  <si>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</si>
  <si>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</si>
  <si>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</si>
  <si>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</si>
  <si>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</si>
  <si>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</si>
  <si>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</si>
  <si>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</si>
  <si>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</si>
  <si>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</si>
  <si>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</si>
  <si>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</si>
  <si>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</si>
  <si>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</si>
  <si>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</si>
  <si>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</si>
  <si>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</si>
  <si>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</si>
  <si>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</si>
  <si>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</si>
  <si>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</si>
  <si>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</si>
  <si>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</si>
  <si>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</si>
  <si>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</si>
  <si>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</si>
  <si>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</si>
  <si>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</si>
  <si>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</si>
  <si>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</si>
  <si>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</si>
  <si>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</si>
  <si>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</si>
  <si>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</si>
  <si>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</si>
  <si>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</si>
  <si>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</si>
  <si>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</si>
  <si>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</si>
  <si>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</si>
  <si>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</si>
  <si>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</si>
  <si>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</si>
  <si>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</si>
  <si>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</si>
  <si>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</si>
  <si>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</si>
  <si>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</si>
  <si>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</si>
  <si>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</si>
  <si>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</si>
  <si>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</si>
  <si>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</si>
  <si>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</si>
  <si>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</si>
  <si>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</si>
  <si>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</si>
  <si>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</si>
  <si>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</si>
  <si>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</si>
  <si>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</si>
  <si>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</si>
  <si>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</si>
  <si>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</si>
  <si>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</si>
  <si>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</si>
  <si>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</si>
  <si>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</si>
  <si>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</si>
  <si>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</si>
  <si>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</si>
  <si>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</si>
  <si>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</si>
  <si>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</si>
  <si>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</si>
  <si>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</si>
  <si>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</si>
  <si>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</si>
  <si>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</si>
  <si>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</si>
  <si>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</si>
  <si>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</si>
  <si>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</si>
  <si>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</si>
  <si>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</si>
  <si>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</si>
  <si>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</si>
  <si>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</si>
  <si>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</si>
  <si>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</si>
  <si>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</si>
  <si>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</si>
  <si>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</si>
  <si>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</si>
  <si>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</si>
  <si>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</si>
  <si>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</si>
  <si>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</si>
  <si>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</si>
  <si>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</si>
  <si>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</si>
  <si>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</si>
  <si>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</si>
  <si>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</si>
  <si>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</si>
  <si>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</si>
  <si>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</si>
  <si>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</si>
  <si>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</si>
  <si>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</si>
  <si>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</si>
  <si>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</si>
  <si>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</si>
  <si>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</si>
  <si>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</si>
  <si>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</si>
  <si>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</si>
  <si>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</si>
  <si>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</si>
  <si>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</si>
  <si>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</si>
  <si>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</si>
  <si>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</si>
  <si>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</si>
  <si>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</si>
  <si>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</si>
  <si>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</si>
  <si>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</si>
  <si>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</si>
  <si>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</si>
  <si>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</si>
  <si>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</si>
  <si>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</si>
  <si>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</si>
  <si>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</si>
  <si>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</si>
  <si>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</si>
  <si>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</si>
  <si>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</si>
  <si>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</si>
  <si>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</si>
  <si>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</si>
  <si>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</si>
  <si>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</si>
  <si>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</si>
  <si>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</si>
  <si>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</si>
  <si>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</si>
  <si>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</si>
  <si>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</si>
  <si>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</si>
  <si>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</si>
  <si>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</si>
  <si>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</si>
  <si>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</si>
  <si>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</si>
  <si>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</si>
  <si>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</si>
  <si>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</si>
  <si>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</si>
  <si>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</si>
  <si>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</si>
  <si>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</si>
  <si>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</si>
  <si>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</si>
  <si>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</si>
  <si>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</si>
  <si>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</si>
  <si>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</si>
  <si>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</si>
  <si>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</si>
  <si>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</si>
  <si>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</si>
  <si>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</si>
  <si>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</si>
  <si>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</si>
  <si>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</si>
  <si>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</si>
  <si>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</si>
  <si>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</si>
  <si>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</si>
  <si>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</si>
  <si>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</si>
  <si>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</si>
  <si>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</si>
  <si>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</si>
  <si>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</si>
  <si>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</si>
  <si>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</si>
  <si>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</si>
  <si>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</si>
  <si>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</si>
  <si>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</si>
  <si>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</si>
  <si>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</si>
  <si>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</si>
  <si>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</si>
  <si>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</si>
  <si>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</si>
  <si>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</si>
  <si>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</si>
  <si>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</si>
  <si>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</si>
  <si>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</si>
  <si>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</si>
  <si>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</si>
  <si>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</si>
  <si>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</si>
  <si>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</si>
  <si>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</si>
  <si>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</si>
  <si>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</si>
  <si>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</si>
  <si>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</si>
  <si>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</si>
  <si>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</si>
  <si>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</si>
  <si>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</si>
  <si>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</si>
  <si>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</si>
  <si>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</si>
  <si>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</si>
  <si>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</si>
  <si>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</si>
  <si>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</si>
  <si>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</si>
  <si>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</si>
  <si>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</si>
  <si>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</si>
  <si>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</si>
  <si>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</si>
  <si>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</si>
  <si>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</si>
  <si>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</si>
  <si>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</si>
  <si>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</si>
  <si>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</si>
  <si>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</si>
  <si>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</si>
  <si>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</si>
  <si>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</si>
  <si>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</si>
  <si>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</si>
  <si>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</si>
  <si>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</si>
  <si>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</si>
  <si>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</si>
  <si>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</si>
  <si>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</si>
  <si>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</si>
  <si>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</si>
  <si>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</si>
  <si>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</si>
  <si>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</si>
  <si>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</si>
  <si>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</si>
  <si>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</si>
  <si>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</si>
  <si>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</si>
  <si>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</si>
  <si>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</si>
  <si>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</si>
  <si>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</si>
  <si>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</si>
  <si>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</si>
  <si>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</si>
  <si>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</si>
  <si>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</si>
  <si>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</si>
  <si>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</si>
  <si>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</si>
  <si>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</si>
  <si>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</si>
  <si>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</si>
  <si>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</si>
  <si>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</si>
  <si>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</si>
  <si>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</si>
  <si>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</si>
  <si>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</si>
  <si>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</si>
  <si>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</si>
  <si>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</si>
  <si>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</si>
  <si>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</si>
  <si>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</si>
  <si>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</si>
  <si>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</si>
  <si>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</si>
  <si>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</si>
  <si>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</si>
  <si>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</si>
  <si>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</si>
  <si>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</si>
  <si>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</si>
  <si>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</si>
  <si>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</si>
  <si>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</si>
  <si>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</si>
  <si>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</si>
  <si>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</si>
  <si>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</si>
  <si>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</si>
  <si>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</si>
  <si>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</si>
  <si>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</si>
  <si>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</si>
  <si>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</si>
  <si>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</si>
  <si>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</si>
  <si>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</si>
  <si>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</si>
  <si>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</si>
  <si>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</si>
  <si>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</si>
  <si>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</si>
  <si>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</si>
  <si>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</si>
  <si>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</si>
  <si>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</si>
  <si>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</si>
  <si>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</si>
  <si>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</si>
  <si>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</si>
  <si>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</si>
  <si>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</si>
  <si>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</si>
  <si>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</si>
  <si>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</si>
  <si>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</si>
  <si>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</si>
  <si>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</si>
  <si>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</si>
  <si>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</si>
  <si>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</si>
  <si>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</si>
  <si>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</si>
  <si>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</si>
  <si>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</si>
  <si>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</si>
  <si>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</si>
  <si>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</si>
  <si>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</si>
  <si>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</si>
  <si>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</si>
  <si>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</si>
  <si>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</si>
  <si>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</si>
  <si>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</si>
  <si>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</si>
  <si>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</si>
  <si>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</si>
  <si>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</si>
  <si>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</si>
  <si>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</si>
  <si>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</si>
  <si>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</si>
  <si>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Christian</t>
  </si>
  <si>
    <t>512 W. Spresser St.</t>
  </si>
  <si>
    <t>X</t>
  </si>
  <si>
    <t>Dr. Greggory Fuerstenau</t>
  </si>
  <si>
    <t>gfuerstenau@tcusd3.org</t>
  </si>
  <si>
    <t>217-824-4951</t>
  </si>
  <si>
    <t>217-827-5157</t>
  </si>
  <si>
    <t>x</t>
  </si>
  <si>
    <t>General Obligation Limited School Bonds</t>
  </si>
  <si>
    <t>2012 Refunding Bonds</t>
  </si>
  <si>
    <t>2013 Alternate Revenue Bonds</t>
  </si>
  <si>
    <t>2014 Alternate Revenue Bonds</t>
  </si>
  <si>
    <t>2015 Life Safety Bonds</t>
  </si>
  <si>
    <t>Alternate Revenue Bonds</t>
  </si>
  <si>
    <t>LMHN, Ltd.</t>
  </si>
  <si>
    <t>M. Adam Mathias, CPA, PFS, CVA</t>
  </si>
  <si>
    <t>900 N. Webster Street</t>
  </si>
  <si>
    <t>Taylorville</t>
  </si>
  <si>
    <t>217-824-9661</t>
  </si>
  <si>
    <t>217-824-2415</t>
  </si>
  <si>
    <t>066-003847</t>
  </si>
  <si>
    <t>lmhncpas@yahoo.com</t>
  </si>
  <si>
    <t>Nov 1996</t>
  </si>
  <si>
    <t>Part C,  23 - opinion is adverse due to regulatory basis presentation and qualified due to omitted disclosures required by GASB 45.</t>
  </si>
  <si>
    <t>ISBE STRLP</t>
  </si>
  <si>
    <t>Mid-States Special Education</t>
  </si>
  <si>
    <t>Page 5, Account 190, Educational Fund - $75,000 represents building trades land.</t>
  </si>
  <si>
    <t xml:space="preserve">   and truancy program related expenditures.</t>
  </si>
  <si>
    <t>Note - the page numbers referred to above correlate to the page numbering system that ISBE utilizes on their AFR.</t>
  </si>
  <si>
    <t>Page 5, Account 190, Operations and Maintenance Fund - $50 represents a timing difference between</t>
  </si>
  <si>
    <t xml:space="preserve">   the payment and withholding of employee insurance premiums.</t>
  </si>
  <si>
    <t>Page 10, Account 1790, Educational Fund - $9,124 represents other admissions.</t>
  </si>
  <si>
    <t>Page 11, Account 1999, Educational Fund - $868 represents miscellaneous revenues.</t>
  </si>
  <si>
    <t>Page 11, Account 1999, Operations and Maintenance Fund - $1,396 represents miscellaneous revenues.</t>
  </si>
  <si>
    <t>Page 12, Account 3999, Educational Fund - $1,513 represents state library grant monies (code 3800).</t>
  </si>
  <si>
    <t xml:space="preserve">   monies (code 4260).</t>
  </si>
  <si>
    <t xml:space="preserve">   monies (code 4745).</t>
  </si>
  <si>
    <t>Page 14, Account 4999, Educational Fund - $85 represents gear up federal grant monies.</t>
  </si>
  <si>
    <t>Page 13, Account 4299, Educational Fund - $14,312 represents NSLP Equipment Assistance federal grant</t>
  </si>
  <si>
    <t>Page 13, Account 4799, Educational Fund - $18,641 represents CTE Perkins Secondary federal grant</t>
  </si>
  <si>
    <t>Page 15, Account 2190, Column 1 - $45,569 represents costs associated with playground supervisors.</t>
  </si>
  <si>
    <t>Page 15, Account 2190, Column 4 - $2,498 represents costs associated with commencement.</t>
  </si>
  <si>
    <t>Page 16, Account 4190, Column 6 - $72,163 represents other assessments for students attending ChrisMont</t>
  </si>
  <si>
    <t>Page 18, Account 5400, Column 6 - $2,530 represents bond agent fees.</t>
  </si>
  <si>
    <t>Page 20, Account 2190, Column 2 - $4,393 represents employee benefits associated with playground supervisors.</t>
  </si>
  <si>
    <t>Page 26, School Facility Occupation Taxes, Line Item 30-5400 - $1,000 represents bond agent fees.</t>
  </si>
  <si>
    <t xml:space="preserve">   page 8 does not include the ISBE STRLP loan proceeds.</t>
  </si>
  <si>
    <t xml:space="preserve">   to account 2660 in the Educational Fund.</t>
  </si>
  <si>
    <t>TAYLORVILLE COMMUNITY UNIT SCHOOL DISTRICT NO. 3</t>
  </si>
  <si>
    <t>Pages</t>
  </si>
  <si>
    <t>Independent Auditor's Report</t>
  </si>
  <si>
    <t>1-3</t>
  </si>
  <si>
    <t>Independent Auditor's Report on Internal Control Over Financial Reporting and</t>
  </si>
  <si>
    <t xml:space="preserve">   on Compliance and Other Matters Based on an Audit of Financial Statements</t>
  </si>
  <si>
    <r>
      <t xml:space="preserve">   Performed in Accordance with </t>
    </r>
    <r>
      <rPr>
        <u/>
        <sz val="13"/>
        <rFont val="Times New Roman"/>
        <family val="1"/>
      </rPr>
      <t>Government Auditing Standards</t>
    </r>
  </si>
  <si>
    <t>4-5</t>
  </si>
  <si>
    <t>Independent Auditor's Report on Compliance With Requirements Applicable</t>
  </si>
  <si>
    <t xml:space="preserve">   to Each Major Program and Internal Control Over Compliance in Accordance</t>
  </si>
  <si>
    <r>
      <t xml:space="preserve">   with </t>
    </r>
    <r>
      <rPr>
        <i/>
        <u/>
        <sz val="13"/>
        <rFont val="Times New Roman"/>
        <family val="1"/>
      </rPr>
      <t>OMB Circular A-133</t>
    </r>
  </si>
  <si>
    <t>6-7</t>
  </si>
  <si>
    <t>Basic Financial Statements:</t>
  </si>
  <si>
    <t>Statement of Assets and Liabilities Arising from Cash Transactions / Statement</t>
  </si>
  <si>
    <t xml:space="preserve">   of Position (All Funds)</t>
  </si>
  <si>
    <t>8-9</t>
  </si>
  <si>
    <t>Statement of Revenues Received / Revenues, Expenditures Disbursed / Expenditures,</t>
  </si>
  <si>
    <t xml:space="preserve">  Other Sources (Uses) and Changes in Fund Balance (All Funds)</t>
  </si>
  <si>
    <t>10-11</t>
  </si>
  <si>
    <t>Statement of Revenues Received / Revenues (All Funds)</t>
  </si>
  <si>
    <t>12-17</t>
  </si>
  <si>
    <t>Statement of Expenditures Disbursed / Expenditures, Budget to Actual (All Funds)</t>
  </si>
  <si>
    <t>18-25</t>
  </si>
  <si>
    <t>Notes to Financial Statements</t>
  </si>
  <si>
    <t>Other Information:</t>
  </si>
  <si>
    <t>IMRF Schedule of Funding Progress (Unaudited)</t>
  </si>
  <si>
    <t>Supplementary Schedules:</t>
  </si>
  <si>
    <t>Federal Stimulus - American Recovery and Reinvestment Act (ARRA)</t>
  </si>
  <si>
    <t xml:space="preserve">   of 2009 - Detailed Schedule of Receipts and Disbursements</t>
  </si>
  <si>
    <t>54</t>
  </si>
  <si>
    <t>Schedule of Ad Valorem Tax Receipts</t>
  </si>
  <si>
    <t>55</t>
  </si>
  <si>
    <t>Schedule of Short Term Debt and Long Term Debt</t>
  </si>
  <si>
    <t>56</t>
  </si>
  <si>
    <t>Schedule of Restricted Local Tax Levies and Tort Immunity Expenditures</t>
  </si>
  <si>
    <t>57</t>
  </si>
  <si>
    <t>Estimated Indirect Cost Data</t>
  </si>
  <si>
    <t>58</t>
  </si>
  <si>
    <t>TABLE OF CONTENTS (CONTINUED)</t>
  </si>
  <si>
    <t>Statistical Section:</t>
  </si>
  <si>
    <t>59</t>
  </si>
  <si>
    <t>Estimated Operating Expenditures Per Pupil and Per Capita Tuition Charge</t>
  </si>
  <si>
    <t>Other Schedules and Itemizations:</t>
  </si>
  <si>
    <t>Itemization Schedule</t>
  </si>
  <si>
    <t>Reference Page</t>
  </si>
  <si>
    <t>63</t>
  </si>
  <si>
    <t>Auditor's Questionnaire</t>
  </si>
  <si>
    <t>Financial Profile Information</t>
  </si>
  <si>
    <t>Schedule of Cash Receipts and Disbursements - Activity Funds</t>
  </si>
  <si>
    <t>Limitation of Administrative Cost Worksheet</t>
  </si>
  <si>
    <t>Federal Report Section:</t>
  </si>
  <si>
    <t>Annual Federal Financial Compliance Report (Cover Sheet)</t>
  </si>
  <si>
    <t>A-133 Single Audit Information Checklist</t>
  </si>
  <si>
    <t>Reconciliation of Federal Revenues</t>
  </si>
  <si>
    <t>Schedule of Expenditures of Federal Awards</t>
  </si>
  <si>
    <t>Notes to the Schedule of Expenditures of Federal Awards</t>
  </si>
  <si>
    <t>Schedule of Findings and Questioned Costs</t>
  </si>
  <si>
    <t>Summary Schedule of Prior Audit Findings</t>
  </si>
  <si>
    <t xml:space="preserve">Corrective Action Plan for Current Year Audit Findings </t>
  </si>
  <si>
    <r>
      <t>Note…</t>
    </r>
    <r>
      <rPr>
        <sz val="11"/>
        <rFont val="Times New Roman"/>
        <family val="1"/>
      </rPr>
      <t>The page numbers referred to above are the sequential page numbers that were assigned to each page by</t>
    </r>
  </si>
  <si>
    <t xml:space="preserve">   LMHN, Ltd. and are located at the bottom center of each page.  These page numbers do not correlate to the page</t>
  </si>
  <si>
    <t xml:space="preserve">  numbering system that ISBE utilizes on their AFR.  Occasionally, the AFR will cross reference an item to another</t>
  </si>
  <si>
    <t xml:space="preserve">  page number within the AFR.  These page numbers are located on the top left or right hand corner of each AFR page.</t>
  </si>
  <si>
    <t>FISCAL YEAR ENDED JUNE 30, 2016</t>
  </si>
  <si>
    <t xml:space="preserve">   Computation 2015-2016</t>
  </si>
  <si>
    <t xml:space="preserve"> TAYLORVILLE COMMUNITY UNIT SCHOOL DISTRICT NO. 3</t>
  </si>
  <si>
    <t>OTHER INFORMATION</t>
  </si>
  <si>
    <t>IMRF SCHEDULE OF FUNDING PROGRESS</t>
  </si>
  <si>
    <t>(UNAUDITED)</t>
  </si>
  <si>
    <t>The following information was provided by the Illinois Municipal Retirement Fund as it pertains to the</t>
  </si>
  <si>
    <t>District's retirement plan:</t>
  </si>
  <si>
    <t>Actuarial</t>
  </si>
  <si>
    <t>Accrued</t>
  </si>
  <si>
    <t>UAAL as a</t>
  </si>
  <si>
    <t>Liability</t>
  </si>
  <si>
    <t>Unfunded</t>
  </si>
  <si>
    <t>Percentage</t>
  </si>
  <si>
    <t>Value of</t>
  </si>
  <si>
    <t>(AAL)</t>
  </si>
  <si>
    <t>AAL</t>
  </si>
  <si>
    <t>Funded</t>
  </si>
  <si>
    <t>Covered</t>
  </si>
  <si>
    <t>of Covered</t>
  </si>
  <si>
    <t>Valuation</t>
  </si>
  <si>
    <t>Assets</t>
  </si>
  <si>
    <t xml:space="preserve"> - Entry Age</t>
  </si>
  <si>
    <t>(UAAL)</t>
  </si>
  <si>
    <t>Payroll</t>
  </si>
  <si>
    <t>(a)</t>
  </si>
  <si>
    <t>(b)</t>
  </si>
  <si>
    <t>(b-a)</t>
  </si>
  <si>
    <t>(a/b)</t>
  </si>
  <si>
    <t>(c)</t>
  </si>
  <si>
    <t>((b-a)/c)</t>
  </si>
  <si>
    <t>The actuarial value of assets and accrued liability cover active and inactive members who have service credit</t>
  </si>
  <si>
    <t>with Taylorville Community Unit School District No. 3.  They do not include amounts for retirees.  The</t>
  </si>
  <si>
    <t>actuarial accrued liability for retirees is 100.00 percent funded.</t>
  </si>
  <si>
    <t>On a market value basis, the actuarial value of assets as of December 31, 2015 is $6,165,917.  On a market</t>
  </si>
  <si>
    <t>basis, the funded ratio would be 84.64 percent.</t>
  </si>
  <si>
    <t>SCHEDULE OF CASH RECEIPTS AND DISBURSEMENTS</t>
  </si>
  <si>
    <t>ACTIVITY FUNDS</t>
  </si>
  <si>
    <t>Balance</t>
  </si>
  <si>
    <t>Receipts</t>
  </si>
  <si>
    <t>Disbursements</t>
  </si>
  <si>
    <t>ASSETS</t>
  </si>
  <si>
    <t>Cash</t>
  </si>
  <si>
    <t>LIABILITIES</t>
  </si>
  <si>
    <t>Amounts Due to Organizations:</t>
  </si>
  <si>
    <t xml:space="preserve">   Grade School</t>
  </si>
  <si>
    <t>TOTAL LIABILITIES</t>
  </si>
  <si>
    <t>FOR THE FISCAL YEAR ENDED JUNE 30, 2016</t>
  </si>
  <si>
    <t xml:space="preserve">      General Activities</t>
  </si>
  <si>
    <t xml:space="preserve">      Advanced Placement</t>
  </si>
  <si>
    <t xml:space="preserve">   High School:</t>
  </si>
  <si>
    <t xml:space="preserve">      Al-A-Team</t>
  </si>
  <si>
    <t xml:space="preserve">      Angel Tree</t>
  </si>
  <si>
    <t xml:space="preserve">      Art Club</t>
  </si>
  <si>
    <t xml:space="preserve">      Baseball</t>
  </si>
  <si>
    <t xml:space="preserve">      Girls Bowling</t>
  </si>
  <si>
    <t xml:space="preserve">      Boys Basketball</t>
  </si>
  <si>
    <t xml:space="preserve">      Boys Track</t>
  </si>
  <si>
    <t xml:space="preserve">      Building Trades</t>
  </si>
  <si>
    <t xml:space="preserve">      CC Speaker</t>
  </si>
  <si>
    <t xml:space="preserve">      Cheer</t>
  </si>
  <si>
    <t xml:space="preserve">      Choir</t>
  </si>
  <si>
    <t xml:space="preserve">      Counseling</t>
  </si>
  <si>
    <t xml:space="preserve">      Cross Country</t>
  </si>
  <si>
    <t xml:space="preserve">      Yearbook</t>
  </si>
  <si>
    <t xml:space="preserve">      Envirothon</t>
  </si>
  <si>
    <t xml:space="preserve">      Faces</t>
  </si>
  <si>
    <t xml:space="preserve">      Facs</t>
  </si>
  <si>
    <t xml:space="preserve">      Faculty Fund</t>
  </si>
  <si>
    <t xml:space="preserve">      FCA</t>
  </si>
  <si>
    <t xml:space="preserve">      FFA</t>
  </si>
  <si>
    <t xml:space="preserve">      FFA Memorial</t>
  </si>
  <si>
    <t xml:space="preserve">      FFA Tractor</t>
  </si>
  <si>
    <t xml:space="preserve">      F. Miller Scholarship</t>
  </si>
  <si>
    <t xml:space="preserve">      Football</t>
  </si>
  <si>
    <t xml:space="preserve">      Foreign Language</t>
  </si>
  <si>
    <t xml:space="preserve">      Girls Basketball</t>
  </si>
  <si>
    <t xml:space="preserve">      Girls Track</t>
  </si>
  <si>
    <t xml:space="preserve">      Greenhouse</t>
  </si>
  <si>
    <t xml:space="preserve">      Impact Testing</t>
  </si>
  <si>
    <t xml:space="preserve">      Golf</t>
  </si>
  <si>
    <t xml:space="preserve">      J. Barnes Memorial</t>
  </si>
  <si>
    <t xml:space="preserve">      J. Hutson Memorial</t>
  </si>
  <si>
    <t xml:space="preserve">      Key Club</t>
  </si>
  <si>
    <t xml:space="preserve">      Lamken Scholarship</t>
  </si>
  <si>
    <t xml:space="preserve">      Library Club</t>
  </si>
  <si>
    <t xml:space="preserve">      Madrigals</t>
  </si>
  <si>
    <t xml:space="preserve">      Media</t>
  </si>
  <si>
    <t xml:space="preserve">      Bands</t>
  </si>
  <si>
    <t xml:space="preserve">      National Honor Society</t>
  </si>
  <si>
    <t xml:space="preserve">      Parking Lot</t>
  </si>
  <si>
    <t xml:space="preserve">      Perona Scholarship</t>
  </si>
  <si>
    <t xml:space="preserve">      Prom</t>
  </si>
  <si>
    <t xml:space="preserve">      Quill and Scroll</t>
  </si>
  <si>
    <t xml:space="preserve">      Recycle</t>
  </si>
  <si>
    <t xml:space="preserve">      Students Against Drunk Driving</t>
  </si>
  <si>
    <t xml:space="preserve">      Schneiter Scholarship</t>
  </si>
  <si>
    <t xml:space="preserve">      Science Club</t>
  </si>
  <si>
    <t xml:space="preserve">      Science Fair</t>
  </si>
  <si>
    <t xml:space="preserve">      Soccer</t>
  </si>
  <si>
    <t xml:space="preserve">      Softball</t>
  </si>
  <si>
    <t xml:space="preserve">      Special Ed Office</t>
  </si>
  <si>
    <t xml:space="preserve">      Student Council</t>
  </si>
  <si>
    <t xml:space="preserve">      Technology</t>
  </si>
  <si>
    <t xml:space="preserve">      Theater</t>
  </si>
  <si>
    <t xml:space="preserve">      Tornado Scholarship</t>
  </si>
  <si>
    <t xml:space="preserve">      Weightroom</t>
  </si>
  <si>
    <t xml:space="preserve">      Volleyball</t>
  </si>
  <si>
    <t xml:space="preserve">      W. Wolfe Scholarship</t>
  </si>
  <si>
    <t xml:space="preserve">      Wrestling</t>
  </si>
  <si>
    <t xml:space="preserve">      Newspaper</t>
  </si>
  <si>
    <t xml:space="preserve">      Fishing</t>
  </si>
  <si>
    <t xml:space="preserve">      Scholastic Bowl</t>
  </si>
  <si>
    <t xml:space="preserve">      HRBG Scholarship</t>
  </si>
  <si>
    <t xml:space="preserve">      Purple Reign</t>
  </si>
  <si>
    <t xml:space="preserve">      Physical Education</t>
  </si>
  <si>
    <t xml:space="preserve">   Junior High School:</t>
  </si>
  <si>
    <t xml:space="preserve">      E. Credi Scholarship</t>
  </si>
  <si>
    <t xml:space="preserve">      Student Council Scholarship</t>
  </si>
  <si>
    <t xml:space="preserve">      Band</t>
  </si>
  <si>
    <t xml:space="preserve">      Girls on Run</t>
  </si>
  <si>
    <t xml:space="preserve">      Special Education</t>
  </si>
  <si>
    <t xml:space="preserve">      Speech Contest</t>
  </si>
  <si>
    <t xml:space="preserve">      Track</t>
  </si>
  <si>
    <t xml:space="preserve">      Resale Band</t>
  </si>
  <si>
    <t xml:space="preserve">      Friends of Children</t>
  </si>
  <si>
    <t>ACTIVITY FUNDS (CONTINUED)</t>
  </si>
  <si>
    <t>Julie Wollerman</t>
  </si>
  <si>
    <t>juliewollerman@roe3.org</t>
  </si>
  <si>
    <t>618-283-5011</t>
  </si>
  <si>
    <t>618-283-5013</t>
  </si>
  <si>
    <t xml:space="preserve">Note… $6,390 of special education expenditures (part of account code 1250-100) was paid with general state aid </t>
  </si>
  <si>
    <t>monies (account code 3001).</t>
  </si>
  <si>
    <t>n/a</t>
  </si>
  <si>
    <t>U.S. Department of Agriculture:</t>
  </si>
  <si>
    <t>Child Nutrition Cluster:</t>
  </si>
  <si>
    <t>Passed through Department of Defense</t>
  </si>
  <si>
    <t xml:space="preserve">   (M) Fresh Fruits and Vegetables (Non-Cash)</t>
  </si>
  <si>
    <t>Passed through Illinois State Board of Education</t>
  </si>
  <si>
    <t xml:space="preserve">   (M) Commodity Credit (Non-Cash)</t>
  </si>
  <si>
    <t xml:space="preserve">   (M) National School Lunch Program</t>
  </si>
  <si>
    <t>2015-4210</t>
  </si>
  <si>
    <t xml:space="preserve">          Subtotal - National School Lunch Program</t>
  </si>
  <si>
    <t xml:space="preserve">   (M) School Breakfast Program</t>
  </si>
  <si>
    <t>2015-4220</t>
  </si>
  <si>
    <t xml:space="preserve">          Subtotal - School Breakfast Program</t>
  </si>
  <si>
    <t xml:space="preserve">                    Subtotal - Child Nutrition Cluster</t>
  </si>
  <si>
    <t>Total U.S. Department of Agriculture</t>
  </si>
  <si>
    <t>2016-4250</t>
  </si>
  <si>
    <t>2016-4210</t>
  </si>
  <si>
    <t>2016-4220</t>
  </si>
  <si>
    <t xml:space="preserve">   (M) NSLP Equipment Assistance</t>
  </si>
  <si>
    <t>2016-4260</t>
  </si>
  <si>
    <t>U.S. Department of Health and Human Services:</t>
  </si>
  <si>
    <t>Passed through IL Department of HFS</t>
  </si>
  <si>
    <t xml:space="preserve">   Medicaid Matching - Admin Outreach</t>
  </si>
  <si>
    <t>2015-4991</t>
  </si>
  <si>
    <t xml:space="preserve">         Subtotal - Medicaid Matching - Admin Outreach</t>
  </si>
  <si>
    <t>Total U.S. Department of Health and Human Services</t>
  </si>
  <si>
    <t>U.S. Department of Education:</t>
  </si>
  <si>
    <t xml:space="preserve">   Title I - Low Income</t>
  </si>
  <si>
    <t>2015-4300</t>
  </si>
  <si>
    <t xml:space="preserve">          Subtotal - Title I - Low Income</t>
  </si>
  <si>
    <t xml:space="preserve">   Teacher Quality</t>
  </si>
  <si>
    <t>84.367a</t>
  </si>
  <si>
    <t>2015-4932</t>
  </si>
  <si>
    <t xml:space="preserve">          Subtotal - Teacher Quality</t>
  </si>
  <si>
    <t>2016-4991</t>
  </si>
  <si>
    <t>2016-4300</t>
  </si>
  <si>
    <t>2016-4932</t>
  </si>
  <si>
    <t>U.S. Department of Education (Continued):</t>
  </si>
  <si>
    <t>Special Education Cluster:</t>
  </si>
  <si>
    <t>Passed through Mid-State Special Education</t>
  </si>
  <si>
    <t xml:space="preserve">   Federal - Special Ed - IDEA - Flow Through</t>
  </si>
  <si>
    <t>84.027A</t>
  </si>
  <si>
    <t>2015-4620</t>
  </si>
  <si>
    <t xml:space="preserve">          Subtotal - Federal - Special Ed - IDEA - Flow Through</t>
  </si>
  <si>
    <t xml:space="preserve">   Federal - Special Ed - IDEA - Pre-School</t>
  </si>
  <si>
    <t>84.173A</t>
  </si>
  <si>
    <t>2015-4600</t>
  </si>
  <si>
    <t xml:space="preserve">   Gear Up</t>
  </si>
  <si>
    <t>84.334A</t>
  </si>
  <si>
    <t>2015-4998</t>
  </si>
  <si>
    <t xml:space="preserve">               Subtoal - Special Education Cluster</t>
  </si>
  <si>
    <t>Total U.S. Department of Education</t>
  </si>
  <si>
    <t>Total Federal Financial Assistance</t>
  </si>
  <si>
    <t>2016-4620</t>
  </si>
  <si>
    <t>2016-4600</t>
  </si>
  <si>
    <t xml:space="preserve">          Subtotal - Federal - Special Ed - IDEA - Pre-School</t>
  </si>
  <si>
    <t>2016-4998</t>
  </si>
  <si>
    <t xml:space="preserve">          Subtotal - Gear Up</t>
  </si>
  <si>
    <t>Passed through Regional Office of Education</t>
  </si>
  <si>
    <t xml:space="preserve">   Title IIC - VE Secondary</t>
  </si>
  <si>
    <t>The accompanying Schedule of Expenditures of Federal Awards includes the federal grant activity of Taylorville Community Unit School District No. 3 and is presented on the modified cash basis of accounting under guidelines prescribed by the Illinois State Board of Education.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</si>
  <si>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Taylorville Community Unit School District No. 3 provided federal awards to subrecipients as follows:</t>
  </si>
  <si>
    <t>The following amounts were expended in the form of non-cash assistance by Taylorville Community Unit School District No. 3 and are included in the Schedule of Expenditures of Federal Awards:</t>
  </si>
  <si>
    <t xml:space="preserve">     N/A - no subrecipients</t>
  </si>
  <si>
    <t>Note 6:  Pass-Through Awards</t>
  </si>
  <si>
    <t>The District receives certain federal awards in the form of pass-through awards from the Illinois State Board of Education, the Department of Defense, Mid States, Regional Office of Education and the Illinois Department of Healthcare and Family Services.  Such amounts received as pass-through awards are specifically identified on the Schedule of Expenditures of Federal Awards.</t>
  </si>
  <si>
    <t>Adverse and Qualified</t>
  </si>
  <si>
    <t>Unmodified</t>
  </si>
  <si>
    <t>Fresh Fruits and Vegetables (Nutrition Cluster)</t>
  </si>
  <si>
    <t>NSLP Equipment Assistance (Nutrition Cluster)</t>
  </si>
  <si>
    <t>Commodity Credit (Nutrition Cluster)</t>
  </si>
  <si>
    <t>School Breakfast (Nutrition Cluster)</t>
  </si>
  <si>
    <t>National School Lunch (Nutrition Cluster)</t>
  </si>
  <si>
    <t>There were no instances of material noncompliance.</t>
  </si>
  <si>
    <t>Our tests did not reveal any findings or questioned costs relative to major federal award programs.</t>
  </si>
  <si>
    <t>N/A</t>
  </si>
  <si>
    <t>There were no prior year audit findings issued.</t>
  </si>
  <si>
    <t>Not applicable - there were no instances of material noncompliance and no questioned costs relative to major</t>
  </si>
  <si>
    <t>federal award programs.</t>
  </si>
  <si>
    <t>26-53</t>
  </si>
  <si>
    <t>60</t>
  </si>
  <si>
    <t>61-62</t>
  </si>
  <si>
    <t>64</t>
  </si>
  <si>
    <t>65-66</t>
  </si>
  <si>
    <t>67-68</t>
  </si>
  <si>
    <t>69-71</t>
  </si>
  <si>
    <t>72</t>
  </si>
  <si>
    <t>73</t>
  </si>
  <si>
    <t>74</t>
  </si>
  <si>
    <t>75</t>
  </si>
  <si>
    <t>76</t>
  </si>
  <si>
    <t>77-79</t>
  </si>
  <si>
    <t>80</t>
  </si>
  <si>
    <t>81-83</t>
  </si>
  <si>
    <t>84</t>
  </si>
  <si>
    <t>85</t>
  </si>
  <si>
    <t>2016-4745</t>
  </si>
  <si>
    <t xml:space="preserve">Taylorville </t>
  </si>
  <si>
    <t>Report on Shared Services or Outsourcing</t>
  </si>
  <si>
    <t>Error Message - long term debt issued on page 25 of $232,219 does not match page 8 because the formula for</t>
  </si>
  <si>
    <t>Error Message - long term debt retired on page 25 of $1,398,628 does not match the amount reported on page 18</t>
  </si>
  <si>
    <t xml:space="preserve">   of $1,360,000.  The difference of $38,628 represents principal paid on the ISBE STRLP loan, which was coded</t>
  </si>
  <si>
    <t xml:space="preserve">      Pom Pom</t>
  </si>
  <si>
    <t>Taylorville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</si>
</sst>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mmmm\ d\,\ yyyy"/>
  </numFmts>
  <fonts count="12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b/>
      <sz val="12"/>
      <name val="Times New Roman"/>
      <family val="1"/>
    </font>
    <font>
      <b/>
      <u/>
      <sz val="12"/>
      <name val="Times New Roman"/>
      <family val="1"/>
    </font>
    <font>
      <b/>
      <sz val="13"/>
      <name val="Times New Roman"/>
      <family val="1"/>
    </font>
    <font>
      <u/>
      <sz val="13"/>
      <name val="Times New Roman"/>
      <family val="1"/>
    </font>
    <font>
      <sz val="13"/>
      <name val="Times New Roman"/>
      <family val="1"/>
    </font>
    <font>
      <i/>
      <u/>
      <sz val="13"/>
      <name val="Times New Roman"/>
      <family val="1"/>
    </font>
    <font>
      <sz val="12"/>
      <name val="Times New Roman"/>
      <family val="1"/>
    </font>
    <font>
      <sz val="11"/>
      <name val="Times New Roman"/>
      <family val="1"/>
    </font>
    <font>
      <b/>
      <sz val="11"/>
      <name val="Times New Roman"/>
      <family val="1"/>
    </font>
    <font>
      <b/>
      <u/>
      <sz val="13"/>
      <name val="Times New Roman"/>
      <family val="1"/>
    </font>
    <font>
      <b/>
      <sz val="10"/>
      <name val="Times New Roman"/>
      <family val="1"/>
    </font>
    <font>
      <b/>
      <u/>
      <sz val="10"/>
      <name val="Times New Roman"/>
      <family val="1"/>
    </font>
    <font>
      <u/>
      <sz val="1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3" fillId="0" borderId="0" xfId="3" applyFont="1" applyBorder="1" applyAlignment="1" applyProtection="1">
      <alignment horizontal="left" indent="1"/>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9" fillId="0" borderId="0" xfId="3" applyFont="1" applyBorder="1" applyProtection="1"/>
    <xf numFmtId="0" fontId="2" fillId="0" borderId="0" xfId="3" applyFont="1" applyBorder="1" applyAlignment="1" applyProtection="1">
      <alignment vertical="center"/>
    </xf>
    <xf numFmtId="0" fontId="3" fillId="0" borderId="0" xfId="3" applyFont="1" applyAlignment="1" applyProtection="1">
      <alignment horizontal="left" indent="1"/>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5" fillId="0" borderId="82" xfId="0" quotePrefix="1"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1" fillId="0" borderId="0" xfId="0" applyNumberFormat="1" applyFont="1"/>
    <xf numFmtId="0" fontId="31" fillId="0" borderId="0" xfId="0" applyFont="1" applyFill="1"/>
    <xf numFmtId="0" fontId="33" fillId="0" borderId="0" xfId="0" applyFont="1"/>
    <xf numFmtId="0" fontId="83" fillId="0" borderId="0" xfId="0" applyFont="1"/>
    <xf numFmtId="0" fontId="117" fillId="0" borderId="0" xfId="0" applyFont="1" applyAlignment="1">
      <alignment horizontal="center"/>
    </xf>
    <xf numFmtId="0" fontId="116" fillId="0" borderId="0" xfId="0" applyFont="1" applyAlignment="1">
      <alignment horizontal="center"/>
    </xf>
    <xf numFmtId="0" fontId="118" fillId="0" borderId="0" xfId="0" applyFont="1" applyAlignment="1">
      <alignment horizontal="center"/>
    </xf>
    <xf numFmtId="16" fontId="119" fillId="0" borderId="0" xfId="0" applyNumberFormat="1" applyFont="1" applyAlignment="1">
      <alignment horizontal="center"/>
    </xf>
    <xf numFmtId="0" fontId="120" fillId="0" borderId="0" xfId="0" applyFont="1" applyBorder="1" applyAlignment="1">
      <alignment horizontal="left"/>
    </xf>
    <xf numFmtId="0" fontId="118" fillId="0" borderId="0" xfId="0" applyFont="1" applyBorder="1" applyAlignment="1">
      <alignment horizontal="center"/>
    </xf>
    <xf numFmtId="16" fontId="120" fillId="0" borderId="0" xfId="0" quotePrefix="1" applyNumberFormat="1" applyFont="1" applyAlignment="1">
      <alignment horizontal="center"/>
    </xf>
    <xf numFmtId="0" fontId="120" fillId="0" borderId="0" xfId="0" applyFont="1" applyBorder="1"/>
    <xf numFmtId="0" fontId="119" fillId="0" borderId="0" xfId="0" applyFont="1" applyBorder="1" applyAlignment="1">
      <alignment horizontal="left"/>
    </xf>
    <xf numFmtId="0" fontId="120" fillId="0" borderId="0" xfId="0" applyFont="1"/>
    <xf numFmtId="0" fontId="120" fillId="0" borderId="0" xfId="0" quotePrefix="1" applyFont="1"/>
    <xf numFmtId="0" fontId="120" fillId="0" borderId="0" xfId="0" applyFont="1" applyAlignment="1">
      <alignment horizontal="center"/>
    </xf>
    <xf numFmtId="0" fontId="120" fillId="0" borderId="0" xfId="0" quotePrefix="1" applyFont="1" applyAlignment="1">
      <alignment horizontal="center"/>
    </xf>
    <xf numFmtId="0" fontId="122" fillId="0" borderId="0" xfId="0" applyFont="1"/>
    <xf numFmtId="0" fontId="122" fillId="0" borderId="0" xfId="0" applyFont="1" applyAlignment="1">
      <alignment horizontal="center"/>
    </xf>
    <xf numFmtId="0" fontId="123" fillId="0" borderId="0" xfId="0" applyFont="1"/>
    <xf numFmtId="0" fontId="123" fillId="0" borderId="0" xfId="0" applyFont="1" applyAlignment="1">
      <alignment horizontal="center"/>
    </xf>
    <xf numFmtId="0" fontId="124" fillId="0" borderId="0" xfId="0" applyFont="1"/>
    <xf numFmtId="0" fontId="83" fillId="0" borderId="0" xfId="0" applyFont="1" applyAlignment="1">
      <alignment horizontal="center"/>
    </xf>
    <xf numFmtId="0" fontId="120" fillId="0" borderId="82" xfId="0" applyFont="1" applyBorder="1" applyAlignment="1">
      <alignment horizontal="center"/>
    </xf>
    <xf numFmtId="14" fontId="120" fillId="0" borderId="0" xfId="0" applyNumberFormat="1" applyFont="1" applyAlignment="1">
      <alignment horizontal="center"/>
    </xf>
    <xf numFmtId="180" fontId="120" fillId="0" borderId="0" xfId="15" applyNumberFormat="1" applyFont="1" applyAlignment="1">
      <alignment horizontal="center"/>
    </xf>
    <xf numFmtId="10" fontId="120" fillId="0" borderId="0" xfId="0" applyNumberFormat="1" applyFont="1" applyAlignment="1">
      <alignment horizontal="center"/>
    </xf>
    <xf numFmtId="181" fontId="120" fillId="0" borderId="0" xfId="1" applyNumberFormat="1" applyFont="1" applyAlignment="1">
      <alignment horizontal="center"/>
    </xf>
    <xf numFmtId="3" fontId="120" fillId="0" borderId="0" xfId="0" applyNumberFormat="1" applyFont="1" applyAlignment="1">
      <alignment horizontal="center"/>
    </xf>
    <xf numFmtId="182" fontId="83" fillId="0" borderId="82" xfId="0" applyNumberFormat="1" applyFont="1" applyBorder="1" applyAlignment="1">
      <alignment horizontal="center"/>
    </xf>
    <xf numFmtId="0" fontId="83" fillId="0" borderId="82" xfId="0" applyFont="1" applyBorder="1" applyAlignment="1">
      <alignment horizontal="center"/>
    </xf>
    <xf numFmtId="0" fontId="128" fillId="0" borderId="0" xfId="0" applyFont="1"/>
    <xf numFmtId="180" fontId="83" fillId="0" borderId="163" xfId="15" applyNumberFormat="1" applyFont="1" applyBorder="1"/>
    <xf numFmtId="180" fontId="83" fillId="0" borderId="0" xfId="15" applyNumberFormat="1" applyFont="1"/>
    <xf numFmtId="42" fontId="83" fillId="0" borderId="0" xfId="0" applyNumberFormat="1" applyFont="1"/>
    <xf numFmtId="41" fontId="83" fillId="0" borderId="0" xfId="0" applyNumberFormat="1" applyFont="1"/>
    <xf numFmtId="181" fontId="83" fillId="0" borderId="0" xfId="1" applyNumberFormat="1" applyFont="1"/>
    <xf numFmtId="41" fontId="83" fillId="0" borderId="82" xfId="0" applyNumberFormat="1" applyFont="1" applyBorder="1"/>
    <xf numFmtId="181" fontId="83" fillId="0" borderId="82" xfId="1" applyNumberFormat="1" applyFont="1" applyBorder="1"/>
    <xf numFmtId="42" fontId="83" fillId="0" borderId="163" xfId="0" applyNumberFormat="1" applyFont="1" applyBorder="1"/>
    <xf numFmtId="182" fontId="83" fillId="0" borderId="0" xfId="0" applyNumberFormat="1" applyFont="1" applyBorder="1" applyAlignment="1">
      <alignment horizontal="center"/>
    </xf>
    <xf numFmtId="0" fontId="83" fillId="0" borderId="0" xfId="0" applyFont="1" applyBorder="1" applyAlignment="1">
      <alignment horizontal="center"/>
    </xf>
    <xf numFmtId="0" fontId="9" fillId="0" borderId="0" xfId="3" applyFont="1" applyBorder="1" applyAlignment="1" applyProtection="1">
      <alignment wrapText="1"/>
    </xf>
    <xf numFmtId="0" fontId="31" fillId="0" borderId="0" xfId="0" applyFont="1"/>
    <xf numFmtId="3" fontId="4" fillId="0" borderId="22" xfId="3" applyNumberFormat="1" applyFont="1" applyBorder="1" applyAlignment="1" applyProtection="1">
      <alignment horizontal="left" vertical="center" wrapText="1"/>
      <protection locked="0"/>
    </xf>
    <xf numFmtId="1" fontId="3" fillId="0" borderId="22" xfId="3" quotePrefix="1" applyNumberFormat="1" applyFont="1" applyBorder="1" applyAlignment="1" applyProtection="1">
      <alignment horizontal="center"/>
      <protection locked="0"/>
    </xf>
    <xf numFmtId="5" fontId="9" fillId="0" borderId="0" xfId="3" applyNumberFormat="1" applyFont="1" applyBorder="1" applyAlignment="1" applyProtection="1">
      <protection locked="0"/>
    </xf>
    <xf numFmtId="178" fontId="5" fillId="0" borderId="0" xfId="3" applyNumberFormat="1" applyFont="1" applyBorder="1" applyAlignment="1" applyProtection="1">
      <alignment horizontal="left"/>
      <protection locked="0"/>
    </xf>
    <xf numFmtId="0" fontId="2" fillId="0" borderId="0" xfId="3" applyBorder="1" applyAlignment="1" applyProtection="1">
      <alignment horizontal="center" vertical="center"/>
      <protection locked="0"/>
    </xf>
    <xf numFmtId="178" fontId="5" fillId="0" borderId="0" xfId="3" applyNumberFormat="1" applyFont="1" applyBorder="1" applyAlignment="1" applyProtection="1">
      <alignment horizontal="center"/>
      <protection locked="0"/>
    </xf>
    <xf numFmtId="0" fontId="2" fillId="0" borderId="0" xfId="3" applyBorder="1" applyAlignment="1" applyProtection="1">
      <alignment horizontal="center"/>
      <protection locked="0"/>
    </xf>
    <xf numFmtId="0" fontId="3" fillId="0" borderId="0" xfId="3" applyFont="1" applyBorder="1" applyAlignment="1" applyProtection="1">
      <alignment horizontal="left" vertical="center" indent="1"/>
    </xf>
    <xf numFmtId="179" fontId="2" fillId="0" borderId="0" xfId="3" applyNumberForma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17" fillId="0" borderId="0" xfId="0" applyFont="1" applyAlignment="1">
      <alignment horizontal="center"/>
    </xf>
    <xf numFmtId="0" fontId="116" fillId="0" borderId="0" xfId="0" applyFont="1" applyAlignment="1">
      <alignment horizontal="center"/>
    </xf>
    <xf numFmtId="0" fontId="118" fillId="0" borderId="0" xfId="0" applyFont="1" applyAlignment="1">
      <alignment horizontal="center"/>
    </xf>
    <xf numFmtId="0" fontId="125" fillId="0" borderId="0" xfId="0" applyFont="1" applyAlignment="1">
      <alignment horizontal="center"/>
    </xf>
    <xf numFmtId="0" fontId="126" fillId="0" borderId="0" xfId="0" applyFont="1" applyAlignment="1">
      <alignment horizontal="center"/>
    </xf>
    <xf numFmtId="0" fontId="127" fillId="0" borderId="0" xfId="0" applyFont="1" applyAlignment="1">
      <alignment horizont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14</xdr:row>
      <xdr:rowOff>0</xdr:rowOff>
    </xdr:from>
    <xdr:to>
      <xdr:col>4</xdr:col>
      <xdr:colOff>190500</xdr:colOff>
      <xdr:row>15</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20</xdr:row>
      <xdr:rowOff>0</xdr:rowOff>
    </xdr:from>
    <xdr:to>
      <xdr:col>4</xdr:col>
      <xdr:colOff>190500</xdr:colOff>
      <xdr:row>21</xdr:row>
      <xdr:rowOff>64943</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76200</xdr:colOff>
      <xdr:row>35</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11</xdr:row>
      <xdr:rowOff>0</xdr:rowOff>
    </xdr:from>
    <xdr:to>
      <xdr:col>4</xdr:col>
      <xdr:colOff>85725</xdr:colOff>
      <xdr:row>12</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11</xdr:row>
      <xdr:rowOff>0</xdr:rowOff>
    </xdr:from>
    <xdr:to>
      <xdr:col>3</xdr:col>
      <xdr:colOff>0</xdr:colOff>
      <xdr:row>11</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1921" name="Object 1" hidden="1">
              <a:extLst>
                <a:ext uri="{63B3BB69-23CF-44E3-9099-C40C66FF867C}">
                  <a14:compatExt spid="_x0000_s81921"/>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2945" name="Object 1" hidden="1">
              <a:extLst>
                <a:ext uri="{63B3BB69-23CF-44E3-9099-C40C66FF867C}">
                  <a14:compatExt spid="_x0000_s82945"/>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3969" name="Object 1" hidden="1">
              <a:extLst>
                <a:ext uri="{63B3BB69-23CF-44E3-9099-C40C66FF867C}">
                  <a14:compatExt spid="_x0000_s83969"/>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1143000</xdr:colOff>
          <xdr:row>4</xdr:row>
          <xdr:rowOff>19050</xdr:rowOff>
        </xdr:to>
        <xdr:sp macro="" textlink="">
          <xdr:nvSpPr>
            <xdr:cNvPr id="80897" name="Object 1" hidden="1">
              <a:extLst>
                <a:ext uri="{63B3BB69-23CF-44E3-9099-C40C66FF867C}">
                  <a14:compatExt spid="_x0000_s8089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40.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42.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1925</v>
      </c>
      <c r="B1" s="200"/>
      <c r="C1" s="200"/>
      <c r="D1" s="201"/>
      <c r="I1" s="2148" t="s">
        <v>473</v>
      </c>
      <c r="J1" s="2149"/>
      <c r="K1" s="2149"/>
      <c r="L1" s="2149"/>
      <c r="M1" s="2149"/>
      <c r="N1" s="2149"/>
      <c r="O1" s="2149"/>
      <c r="P1" s="2149"/>
      <c r="Q1" s="2149"/>
      <c r="R1" s="2149"/>
      <c r="S1" s="2149"/>
    </row>
    <row r="2" spans="1:28" ht="12" customHeight="1" x14ac:dyDescent="0.2">
      <c r="A2" s="202" t="s">
        <v>1926</v>
      </c>
      <c r="D2" s="203"/>
      <c r="I2" s="2150" t="s">
        <v>1154</v>
      </c>
      <c r="J2" s="2149"/>
      <c r="K2" s="2149"/>
      <c r="L2" s="2149"/>
      <c r="M2" s="2149"/>
      <c r="N2" s="2149"/>
      <c r="O2" s="2149"/>
      <c r="P2" s="2149"/>
      <c r="Q2" s="2149"/>
      <c r="R2" s="2149"/>
      <c r="S2" s="2149"/>
    </row>
    <row r="3" spans="1:28" ht="12" customHeight="1" x14ac:dyDescent="0.2">
      <c r="A3" s="1839" t="s">
        <v>1915</v>
      </c>
      <c r="B3" s="1840"/>
      <c r="C3" s="1840"/>
      <c r="D3" s="1841"/>
      <c r="I3" s="2150" t="s">
        <v>55</v>
      </c>
      <c r="J3" s="2149"/>
      <c r="K3" s="2149"/>
      <c r="L3" s="2149"/>
      <c r="M3" s="2149"/>
      <c r="N3" s="2149"/>
      <c r="O3" s="2149"/>
      <c r="P3" s="2149"/>
      <c r="Q3" s="2149"/>
      <c r="R3" s="2149"/>
      <c r="S3" s="2149"/>
    </row>
    <row r="4" spans="1:28" ht="12" customHeight="1" x14ac:dyDescent="0.2">
      <c r="A4" s="192"/>
      <c r="I4" s="2150" t="s">
        <v>616</v>
      </c>
      <c r="J4" s="2149"/>
      <c r="K4" s="2149"/>
      <c r="L4" s="2149"/>
      <c r="M4" s="2149"/>
      <c r="N4" s="2149"/>
      <c r="O4" s="2149"/>
      <c r="P4" s="2149"/>
      <c r="Q4" s="2149"/>
      <c r="R4" s="2149"/>
      <c r="S4" s="2149"/>
    </row>
    <row r="5" spans="1:28" ht="14.1" customHeight="1" x14ac:dyDescent="0.2">
      <c r="B5" s="444" t="s">
        <v>2053</v>
      </c>
      <c r="C5" s="179" t="s">
        <v>1082</v>
      </c>
      <c r="D5" s="363"/>
      <c r="E5" s="363"/>
      <c r="H5" s="193"/>
      <c r="I5" s="2157" t="s">
        <v>787</v>
      </c>
      <c r="J5" s="2102"/>
      <c r="K5" s="2102"/>
      <c r="L5" s="2102"/>
      <c r="M5" s="2102"/>
      <c r="N5" s="2102"/>
      <c r="O5" s="2102"/>
      <c r="P5" s="2102"/>
      <c r="Q5" s="2102"/>
      <c r="R5" s="2102"/>
      <c r="S5" s="2102"/>
    </row>
    <row r="6" spans="1:28" ht="14.1" customHeight="1" x14ac:dyDescent="0.2">
      <c r="B6" s="444"/>
      <c r="C6" s="179" t="s">
        <v>1083</v>
      </c>
      <c r="D6" s="363"/>
      <c r="E6" s="363"/>
      <c r="I6" s="2156" t="s">
        <v>1050</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3" t="s">
        <v>781</v>
      </c>
      <c r="J9" s="2154"/>
      <c r="K9" s="2154"/>
      <c r="L9" s="2154"/>
      <c r="M9" s="2154"/>
      <c r="N9" s="2154"/>
      <c r="O9" s="2154"/>
      <c r="P9" s="2154"/>
      <c r="Q9" s="2154"/>
      <c r="R9" s="2154"/>
      <c r="S9" s="2155"/>
      <c r="T9" s="2098" t="s">
        <v>629</v>
      </c>
      <c r="U9" s="2099"/>
      <c r="V9" s="2099"/>
      <c r="W9" s="2099"/>
      <c r="X9" s="2099"/>
      <c r="Y9" s="2099"/>
      <c r="Z9" s="2099"/>
      <c r="AA9" s="2100"/>
    </row>
    <row r="10" spans="1:28" ht="13.5" customHeight="1" x14ac:dyDescent="0.2">
      <c r="A10" s="2107" t="s">
        <v>782</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1130</v>
      </c>
      <c r="B11" s="2111"/>
      <c r="C11" s="2111"/>
      <c r="D11" s="2111"/>
      <c r="E11" s="2111"/>
      <c r="F11" s="2111"/>
      <c r="G11" s="2111"/>
      <c r="H11" s="2112"/>
      <c r="I11" s="181"/>
      <c r="J11" s="344"/>
      <c r="K11" s="181"/>
      <c r="O11" s="1724" t="s">
        <v>2053</v>
      </c>
      <c r="P11" s="379" t="s">
        <v>225</v>
      </c>
      <c r="Q11" s="184"/>
      <c r="R11" s="182"/>
      <c r="S11" s="181"/>
      <c r="T11" s="2104"/>
      <c r="U11" s="2105"/>
      <c r="V11" s="2105"/>
      <c r="W11" s="2105"/>
      <c r="X11" s="2105"/>
      <c r="Y11" s="2105"/>
      <c r="Z11" s="2105"/>
      <c r="AA11" s="2106"/>
    </row>
    <row r="12" spans="1:28" ht="13.5" customHeight="1" x14ac:dyDescent="0.2">
      <c r="A12" s="364" t="s">
        <v>1099</v>
      </c>
      <c r="B12" s="346"/>
      <c r="C12" s="346"/>
      <c r="D12" s="346"/>
      <c r="E12" s="346"/>
      <c r="F12" s="346"/>
      <c r="G12" s="346"/>
      <c r="H12" s="273"/>
      <c r="I12" s="183"/>
      <c r="J12" s="184"/>
      <c r="K12" s="182"/>
      <c r="O12" s="1725"/>
      <c r="P12" s="379" t="s">
        <v>226</v>
      </c>
      <c r="Q12" s="344"/>
      <c r="R12" s="184"/>
      <c r="S12" s="184"/>
      <c r="T12" s="364" t="s">
        <v>304</v>
      </c>
      <c r="U12" s="271"/>
      <c r="V12" s="271"/>
      <c r="W12" s="271"/>
      <c r="X12" s="271"/>
      <c r="Y12" s="200"/>
      <c r="Z12" s="200"/>
      <c r="AA12" s="201"/>
    </row>
    <row r="13" spans="1:28" ht="13.5" customHeight="1" x14ac:dyDescent="0.2">
      <c r="A13" s="2118">
        <v>3011003026</v>
      </c>
      <c r="B13" s="2119"/>
      <c r="C13" s="2119"/>
      <c r="D13" s="2119"/>
      <c r="E13" s="2119"/>
      <c r="F13" s="2119"/>
      <c r="G13" s="2119"/>
      <c r="H13" s="2120"/>
      <c r="I13" s="185"/>
      <c r="J13" s="184"/>
      <c r="K13" s="182"/>
      <c r="L13" s="184"/>
      <c r="M13" s="184"/>
      <c r="N13" s="184"/>
      <c r="O13" s="184"/>
      <c r="P13" s="184"/>
      <c r="Q13" s="184"/>
      <c r="R13" s="184"/>
      <c r="S13" s="184"/>
      <c r="T13" s="2123" t="s">
        <v>2065</v>
      </c>
      <c r="U13" s="2124"/>
      <c r="V13" s="2124"/>
      <c r="W13" s="2124"/>
      <c r="X13" s="2124"/>
      <c r="Y13" s="2125"/>
      <c r="Z13" s="2125"/>
      <c r="AA13" s="2126"/>
    </row>
    <row r="14" spans="1:28" ht="14.1" customHeight="1" x14ac:dyDescent="0.2">
      <c r="A14" s="364" t="s">
        <v>828</v>
      </c>
      <c r="B14" s="346"/>
      <c r="C14" s="346"/>
      <c r="D14" s="346"/>
      <c r="E14" s="346"/>
      <c r="F14" s="346"/>
      <c r="G14" s="346"/>
      <c r="H14" s="273"/>
      <c r="I14" s="662"/>
      <c r="S14" s="203"/>
      <c r="T14" s="364" t="s">
        <v>1608</v>
      </c>
      <c r="U14" s="271"/>
      <c r="V14" s="271"/>
      <c r="W14" s="271"/>
      <c r="X14" s="271"/>
      <c r="Y14" s="200"/>
      <c r="Z14" s="200"/>
      <c r="AA14" s="201"/>
    </row>
    <row r="15" spans="1:28" ht="13.5" customHeight="1" x14ac:dyDescent="0.2">
      <c r="A15" s="2116" t="s">
        <v>2051</v>
      </c>
      <c r="B15" s="2121"/>
      <c r="C15" s="2121"/>
      <c r="D15" s="2121"/>
      <c r="E15" s="2121"/>
      <c r="F15" s="2121"/>
      <c r="G15" s="2121"/>
      <c r="H15" s="2122"/>
      <c r="T15" s="2088" t="s">
        <v>2066</v>
      </c>
      <c r="U15" s="2089"/>
      <c r="V15" s="2089"/>
      <c r="W15" s="2089"/>
      <c r="X15" s="2089"/>
      <c r="Y15" s="2127"/>
      <c r="Z15" s="2127"/>
      <c r="AA15" s="212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3" t="s">
        <v>2398</v>
      </c>
      <c r="B17" s="2146"/>
      <c r="C17" s="2146"/>
      <c r="D17" s="2146"/>
      <c r="E17" s="2146"/>
      <c r="F17" s="2146"/>
      <c r="G17" s="2146"/>
      <c r="H17" s="2147"/>
      <c r="T17" s="2133" t="s">
        <v>2067</v>
      </c>
      <c r="U17" s="2134"/>
      <c r="V17" s="2134"/>
      <c r="W17" s="2134"/>
      <c r="X17" s="2134"/>
      <c r="Y17" s="2134"/>
      <c r="Z17" s="2134"/>
      <c r="AA17" s="2135"/>
    </row>
    <row r="18" spans="1:27" ht="13.5" customHeight="1" x14ac:dyDescent="0.2">
      <c r="A18" s="364" t="s">
        <v>626</v>
      </c>
      <c r="B18" s="346"/>
      <c r="C18" s="342"/>
      <c r="D18" s="346"/>
      <c r="E18" s="346"/>
      <c r="F18" s="346"/>
      <c r="G18" s="346"/>
      <c r="H18" s="276"/>
      <c r="I18" s="2143" t="s">
        <v>783</v>
      </c>
      <c r="J18" s="2144"/>
      <c r="K18" s="2144"/>
      <c r="L18" s="2144"/>
      <c r="M18" s="2144"/>
      <c r="N18" s="2144"/>
      <c r="O18" s="2144"/>
      <c r="P18" s="2144"/>
      <c r="Q18" s="2144"/>
      <c r="R18" s="2144"/>
      <c r="S18" s="2145"/>
      <c r="T18" s="364" t="s">
        <v>826</v>
      </c>
      <c r="U18" s="271"/>
      <c r="V18" s="342"/>
      <c r="W18" s="270"/>
      <c r="X18" s="364" t="s">
        <v>305</v>
      </c>
      <c r="Y18" s="351"/>
      <c r="Z18" s="1937" t="s">
        <v>784</v>
      </c>
      <c r="AA18" s="201"/>
    </row>
    <row r="19" spans="1:27" ht="13.5" customHeight="1" x14ac:dyDescent="0.2">
      <c r="A19" s="2116" t="s">
        <v>2052</v>
      </c>
      <c r="B19" s="2117"/>
      <c r="C19" s="2117"/>
      <c r="D19" s="2117"/>
      <c r="E19" s="2117"/>
      <c r="F19" s="2117"/>
      <c r="G19" s="2117"/>
      <c r="H19" s="2115"/>
      <c r="I19" s="184"/>
      <c r="J19" s="378"/>
      <c r="K19" s="195"/>
      <c r="L19" s="193"/>
      <c r="M19" s="658" t="s">
        <v>359</v>
      </c>
      <c r="P19" s="181"/>
      <c r="Q19" s="181"/>
      <c r="R19" s="181"/>
      <c r="S19" s="185"/>
      <c r="T19" s="2116" t="s">
        <v>2068</v>
      </c>
      <c r="U19" s="2114"/>
      <c r="V19" s="2114"/>
      <c r="W19" s="2115"/>
      <c r="X19" s="2131" t="s">
        <v>1991</v>
      </c>
      <c r="Y19" s="2132"/>
      <c r="Z19" s="2129">
        <v>62568</v>
      </c>
      <c r="AA19" s="213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38" t="s">
        <v>1101</v>
      </c>
      <c r="Z20" s="200"/>
      <c r="AA20" s="201"/>
    </row>
    <row r="21" spans="1:27" ht="13.5" customHeight="1" x14ac:dyDescent="0.2">
      <c r="A21" s="2113" t="s">
        <v>2392</v>
      </c>
      <c r="B21" s="2114"/>
      <c r="C21" s="2114"/>
      <c r="D21" s="2114"/>
      <c r="E21" s="2114"/>
      <c r="F21" s="2114"/>
      <c r="G21" s="2114"/>
      <c r="H21" s="2115"/>
      <c r="I21" s="2139" t="s">
        <v>785</v>
      </c>
      <c r="J21" s="2102"/>
      <c r="K21" s="2102"/>
      <c r="L21" s="2102"/>
      <c r="M21" s="2102"/>
      <c r="N21" s="2102"/>
      <c r="O21" s="2102"/>
      <c r="P21" s="2102"/>
      <c r="Q21" s="2102"/>
      <c r="R21" s="2102"/>
      <c r="S21" s="2103"/>
      <c r="T21" s="2083" t="s">
        <v>2069</v>
      </c>
      <c r="U21" s="2084"/>
      <c r="V21" s="2084"/>
      <c r="W21" s="2084"/>
      <c r="X21" s="2097" t="s">
        <v>2070</v>
      </c>
      <c r="Y21" s="2095"/>
      <c r="Z21" s="2095"/>
      <c r="AA21" s="2096"/>
    </row>
    <row r="22" spans="1:27" ht="13.5" customHeight="1" x14ac:dyDescent="0.2">
      <c r="A22" s="366" t="s">
        <v>627</v>
      </c>
      <c r="B22" s="279"/>
      <c r="C22" s="279"/>
      <c r="D22" s="279"/>
      <c r="E22" s="279"/>
      <c r="F22" s="279"/>
      <c r="G22" s="279"/>
      <c r="H22" s="280"/>
      <c r="I22" s="2140" t="s">
        <v>1769</v>
      </c>
      <c r="J22" s="2141"/>
      <c r="K22" s="2141"/>
      <c r="L22" s="2141"/>
      <c r="M22" s="2141"/>
      <c r="N22" s="2141"/>
      <c r="O22" s="2141"/>
      <c r="P22" s="2141"/>
      <c r="Q22" s="2141"/>
      <c r="R22" s="2141"/>
      <c r="S22" s="2142"/>
      <c r="T22" s="364" t="s">
        <v>1987</v>
      </c>
      <c r="U22" s="271"/>
      <c r="V22" s="342"/>
      <c r="W22" s="271"/>
      <c r="X22" s="1938" t="s">
        <v>1596</v>
      </c>
      <c r="Z22" s="200"/>
      <c r="AA22" s="201"/>
    </row>
    <row r="23" spans="1:27" ht="13.5" customHeight="1" x14ac:dyDescent="0.2">
      <c r="A23" s="2136"/>
      <c r="B23" s="2137"/>
      <c r="C23" s="2137"/>
      <c r="D23" s="2137"/>
      <c r="E23" s="2137"/>
      <c r="F23" s="2137"/>
      <c r="G23" s="2137"/>
      <c r="H23" s="2138"/>
      <c r="T23" s="2083" t="s">
        <v>2071</v>
      </c>
      <c r="U23" s="2084"/>
      <c r="V23" s="2084"/>
      <c r="W23" s="2084"/>
      <c r="X23" s="2094">
        <v>43434</v>
      </c>
      <c r="Y23" s="2095"/>
      <c r="Z23" s="2095"/>
      <c r="AA23" s="2096"/>
    </row>
    <row r="24" spans="1:27" ht="14.1" customHeight="1" x14ac:dyDescent="0.2">
      <c r="A24" s="367" t="s">
        <v>784</v>
      </c>
      <c r="B24" s="250"/>
      <c r="C24" s="250"/>
      <c r="D24" s="250"/>
      <c r="E24" s="250"/>
      <c r="F24" s="250"/>
      <c r="G24" s="250"/>
      <c r="H24" s="281"/>
      <c r="J24" s="1690">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13">
        <v>62568</v>
      </c>
      <c r="B25" s="2114"/>
      <c r="C25" s="2114"/>
      <c r="D25" s="2114"/>
      <c r="E25" s="2114"/>
      <c r="F25" s="2114"/>
      <c r="G25" s="2114"/>
      <c r="H25" s="2115"/>
      <c r="I25" s="659"/>
      <c r="J25" s="204"/>
      <c r="K25" s="204"/>
      <c r="L25" s="204"/>
      <c r="M25" s="204"/>
      <c r="N25" s="204"/>
      <c r="O25" s="204"/>
      <c r="P25" s="204"/>
      <c r="Q25" s="204"/>
      <c r="R25" s="204"/>
      <c r="S25" s="205"/>
      <c r="T25" s="2080" t="s">
        <v>2072</v>
      </c>
      <c r="U25" s="2081"/>
      <c r="V25" s="2081"/>
      <c r="W25" s="2081"/>
      <c r="X25" s="2081"/>
      <c r="Y25" s="2081"/>
      <c r="Z25" s="2081"/>
      <c r="AA25" s="208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63"/>
      <c r="B27" s="667"/>
      <c r="C27" s="673" t="s">
        <v>1382</v>
      </c>
      <c r="D27" s="667"/>
      <c r="E27" s="667"/>
      <c r="I27" s="2168" t="s">
        <v>1965</v>
      </c>
      <c r="J27" s="2144"/>
      <c r="K27" s="2144"/>
      <c r="L27" s="2144"/>
      <c r="M27" s="2144"/>
      <c r="N27" s="2144"/>
      <c r="O27" s="2144"/>
      <c r="P27" s="2144"/>
      <c r="Q27" s="2144"/>
      <c r="R27" s="2144"/>
      <c r="S27" s="2145"/>
      <c r="T27" s="1085"/>
      <c r="U27" s="1086"/>
      <c r="V27" s="1086"/>
      <c r="W27" s="1086"/>
      <c r="X27" s="1086"/>
      <c r="Y27" s="1086"/>
      <c r="Z27" s="1086"/>
      <c r="AA27" s="1087"/>
    </row>
    <row r="28" spans="1:27" ht="14.1" customHeight="1" x14ac:dyDescent="0.2">
      <c r="A28" s="1764"/>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64"/>
      <c r="B29" s="1091"/>
      <c r="C29" s="672" t="s">
        <v>980</v>
      </c>
      <c r="D29" s="660"/>
      <c r="E29" s="1091"/>
      <c r="F29" s="1538" t="s">
        <v>1594</v>
      </c>
      <c r="G29" s="660"/>
      <c r="I29" s="274"/>
      <c r="J29" s="390" t="s">
        <v>2058</v>
      </c>
      <c r="K29" s="182" t="s">
        <v>674</v>
      </c>
      <c r="L29" s="390"/>
      <c r="M29" s="195" t="s">
        <v>106</v>
      </c>
      <c r="N29" s="186" t="s">
        <v>1997</v>
      </c>
      <c r="O29" s="186"/>
      <c r="P29" s="186"/>
      <c r="Q29" s="186"/>
      <c r="R29" s="186"/>
      <c r="S29" s="671"/>
      <c r="T29" s="56"/>
      <c r="U29" s="56"/>
      <c r="V29" s="56"/>
      <c r="W29" s="56"/>
      <c r="X29" s="56"/>
      <c r="Y29" s="56"/>
      <c r="Z29" s="56"/>
      <c r="AA29" s="1087"/>
    </row>
    <row r="30" spans="1:27" ht="13.5" customHeight="1" x14ac:dyDescent="0.2">
      <c r="A30" s="1765"/>
      <c r="B30" s="1091"/>
      <c r="C30" s="672" t="s">
        <v>1384</v>
      </c>
      <c r="D30" s="182"/>
      <c r="E30" s="182"/>
      <c r="F30" s="1279"/>
      <c r="G30" s="660"/>
      <c r="H30" s="660"/>
      <c r="I30" s="274"/>
      <c r="J30" s="390" t="s">
        <v>2058</v>
      </c>
      <c r="K30" s="182" t="s">
        <v>674</v>
      </c>
      <c r="L30" s="390"/>
      <c r="M30" s="195" t="s">
        <v>106</v>
      </c>
      <c r="N30" s="186" t="s">
        <v>1966</v>
      </c>
      <c r="O30" s="186"/>
      <c r="P30" s="186"/>
      <c r="Q30" s="186"/>
      <c r="R30" s="186"/>
      <c r="S30" s="275"/>
      <c r="T30" s="56"/>
      <c r="U30" s="56"/>
      <c r="V30" s="56"/>
      <c r="W30" s="56"/>
      <c r="X30" s="56"/>
      <c r="Y30" s="56"/>
      <c r="Z30" s="56"/>
      <c r="AA30" s="203"/>
    </row>
    <row r="31" spans="1:27" ht="13.5" customHeight="1" x14ac:dyDescent="0.2">
      <c r="A31" s="1765"/>
      <c r="B31" s="1091"/>
      <c r="C31" s="672" t="s">
        <v>1385</v>
      </c>
      <c r="D31" s="182"/>
      <c r="E31" s="182"/>
      <c r="F31" s="182"/>
      <c r="G31" s="182"/>
      <c r="H31" s="182"/>
      <c r="I31" s="274"/>
      <c r="J31" s="390"/>
      <c r="K31" s="195" t="s">
        <v>1052</v>
      </c>
      <c r="L31" s="390" t="s">
        <v>2058</v>
      </c>
      <c r="M31" s="195" t="s">
        <v>106</v>
      </c>
      <c r="N31" s="186" t="s">
        <v>1753</v>
      </c>
      <c r="O31" s="183"/>
      <c r="P31" s="183"/>
      <c r="Q31" s="183"/>
      <c r="R31" s="183"/>
      <c r="S31" s="275"/>
      <c r="T31" s="56"/>
      <c r="U31" s="56"/>
      <c r="V31" s="56"/>
      <c r="W31" s="56"/>
      <c r="X31" s="56"/>
      <c r="Y31" s="56"/>
      <c r="Z31" s="56"/>
      <c r="AA31" s="203"/>
    </row>
    <row r="32" spans="1:27" ht="6" customHeight="1" x14ac:dyDescent="0.2">
      <c r="A32" s="1765"/>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7"/>
      <c r="Q35" s="2114"/>
      <c r="R35" s="2114"/>
      <c r="S35" s="377"/>
      <c r="W35" s="185"/>
      <c r="X35" s="185"/>
      <c r="Y35" s="191"/>
      <c r="AA35" s="203"/>
    </row>
    <row r="36" spans="1:27" ht="6" customHeight="1" x14ac:dyDescent="0.2">
      <c r="A36" s="176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83" t="s">
        <v>2054</v>
      </c>
      <c r="B38" s="2146"/>
      <c r="C38" s="2146"/>
      <c r="D38" s="2146"/>
      <c r="E38" s="2146"/>
      <c r="F38" s="2114"/>
      <c r="G38" s="2114"/>
      <c r="H38" s="2115"/>
      <c r="I38" s="2162"/>
      <c r="J38" s="2089"/>
      <c r="K38" s="2089"/>
      <c r="L38" s="2089"/>
      <c r="M38" s="2089"/>
      <c r="N38" s="2089"/>
      <c r="O38" s="2089"/>
      <c r="P38" s="2086"/>
      <c r="Q38" s="2086"/>
      <c r="R38" s="2086"/>
      <c r="S38" s="2087"/>
      <c r="T38" s="2088" t="s">
        <v>2289</v>
      </c>
      <c r="U38" s="2089"/>
      <c r="V38" s="2089"/>
      <c r="W38" s="2089"/>
      <c r="X38" s="2086"/>
      <c r="Y38" s="2086"/>
      <c r="Z38" s="2086"/>
      <c r="AA38" s="2087"/>
    </row>
    <row r="39" spans="1:27" ht="12" customHeight="1" x14ac:dyDescent="0.2">
      <c r="A39" s="2166" t="s">
        <v>627</v>
      </c>
      <c r="B39" s="2167"/>
      <c r="C39" s="342"/>
      <c r="D39" s="339"/>
      <c r="E39" s="339"/>
      <c r="F39" s="349"/>
      <c r="G39" s="339"/>
      <c r="H39" s="276"/>
      <c r="I39" s="2166" t="s">
        <v>627</v>
      </c>
      <c r="J39" s="2167"/>
      <c r="K39" s="2167"/>
      <c r="L39" s="2167"/>
      <c r="M39" s="2167"/>
      <c r="N39" s="336"/>
      <c r="O39" s="342"/>
      <c r="P39" s="342"/>
      <c r="Q39" s="348"/>
      <c r="R39" s="342"/>
      <c r="S39" s="276"/>
      <c r="T39" s="342" t="s">
        <v>627</v>
      </c>
      <c r="U39" s="271"/>
      <c r="V39" s="342"/>
      <c r="W39" s="270"/>
      <c r="X39" s="348"/>
      <c r="Y39" s="200"/>
      <c r="Z39" s="200"/>
      <c r="AA39" s="201"/>
    </row>
    <row r="40" spans="1:27" ht="13.5" customHeight="1" x14ac:dyDescent="0.2">
      <c r="A40" s="2169" t="s">
        <v>2055</v>
      </c>
      <c r="B40" s="2170"/>
      <c r="C40" s="2171"/>
      <c r="D40" s="2171"/>
      <c r="E40" s="2171"/>
      <c r="F40" s="2172"/>
      <c r="G40" s="2172"/>
      <c r="H40" s="2173"/>
      <c r="I40" s="2090"/>
      <c r="J40" s="2092"/>
      <c r="K40" s="2092"/>
      <c r="L40" s="2092"/>
      <c r="M40" s="2092"/>
      <c r="N40" s="2092"/>
      <c r="O40" s="2092"/>
      <c r="P40" s="2092"/>
      <c r="Q40" s="2092"/>
      <c r="R40" s="2092"/>
      <c r="S40" s="2093"/>
      <c r="T40" s="2090" t="s">
        <v>2290</v>
      </c>
      <c r="U40" s="2091"/>
      <c r="V40" s="2092"/>
      <c r="W40" s="2092"/>
      <c r="X40" s="2092"/>
      <c r="Y40" s="2092"/>
      <c r="Z40" s="2092"/>
      <c r="AA40" s="209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6" t="s">
        <v>2056</v>
      </c>
      <c r="B42" s="2114"/>
      <c r="C42" s="2115"/>
      <c r="D42" s="2131" t="s">
        <v>2057</v>
      </c>
      <c r="E42" s="2114"/>
      <c r="F42" s="2114"/>
      <c r="G42" s="2114"/>
      <c r="H42" s="2115"/>
      <c r="I42" s="2088"/>
      <c r="J42" s="2086"/>
      <c r="K42" s="2086"/>
      <c r="L42" s="2086"/>
      <c r="M42" s="2086"/>
      <c r="N42" s="2086"/>
      <c r="O42" s="2087"/>
      <c r="P42" s="2085"/>
      <c r="Q42" s="2086"/>
      <c r="R42" s="2086"/>
      <c r="S42" s="2087"/>
      <c r="T42" s="2088" t="s">
        <v>2291</v>
      </c>
      <c r="U42" s="2086"/>
      <c r="V42" s="2086"/>
      <c r="W42" s="2087"/>
      <c r="X42" s="2085" t="s">
        <v>2292</v>
      </c>
      <c r="Y42" s="2086"/>
      <c r="Z42" s="2086"/>
      <c r="AA42" s="208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1748</v>
      </c>
      <c r="R45" s="196"/>
      <c r="S45" s="196"/>
      <c r="T45" s="1692"/>
      <c r="U45" s="196"/>
      <c r="V45" s="196"/>
      <c r="W45" s="196"/>
      <c r="X45" s="196"/>
      <c r="Y45" s="196"/>
      <c r="Z45" s="196"/>
      <c r="AA45" s="196"/>
    </row>
    <row r="46" spans="1:27" ht="10.5" customHeight="1" x14ac:dyDescent="0.2">
      <c r="A46" s="197" t="s">
        <v>2050</v>
      </c>
      <c r="D46" s="196"/>
      <c r="E46" s="196"/>
      <c r="F46" s="196"/>
      <c r="G46" s="196"/>
      <c r="Q46" s="183" t="s">
        <v>1749</v>
      </c>
      <c r="R46" s="196"/>
      <c r="S46" s="196"/>
      <c r="T46" s="196"/>
      <c r="U46" s="196"/>
      <c r="V46" s="196"/>
      <c r="W46" s="196"/>
      <c r="X46" s="196"/>
      <c r="Y46" s="196"/>
      <c r="Z46" s="196"/>
      <c r="AA46" s="196"/>
    </row>
    <row r="47" spans="1:27" x14ac:dyDescent="0.2">
      <c r="A47" s="1126"/>
      <c r="Q47" s="196" t="s">
        <v>1750</v>
      </c>
      <c r="R47" s="196"/>
      <c r="S47" s="196"/>
      <c r="T47" s="196"/>
      <c r="U47" s="196"/>
      <c r="V47" s="196"/>
      <c r="W47" s="196"/>
      <c r="X47" s="196"/>
      <c r="Y47" s="196"/>
      <c r="Z47" s="196"/>
      <c r="AA47" s="196"/>
    </row>
    <row r="48" spans="1:27" x14ac:dyDescent="0.2">
      <c r="Q48" s="196" t="s">
        <v>1751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5" right="0.5" top="1" bottom="0.75" header="1" footer="0.5"/>
  <pageSetup scale="72" orientation="landscape" r:id="rId3"/>
  <headerFooter alignWithMargins="0">
    <oddFooter>&amp;L&amp;8Printed: &amp;D&amp;F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694" t="s">
        <v>23</v>
      </c>
    </row>
    <row r="5" spans="1:5" x14ac:dyDescent="0.2">
      <c r="A5" s="11" t="s">
        <v>203</v>
      </c>
      <c r="C5" s="216" t="s">
        <v>1389</v>
      </c>
      <c r="D5" s="604" t="s">
        <v>11</v>
      </c>
      <c r="E5" s="1694" t="s">
        <v>23</v>
      </c>
    </row>
    <row r="6" spans="1:5" x14ac:dyDescent="0.2">
      <c r="A6" s="11" t="s">
        <v>202</v>
      </c>
      <c r="C6" s="216" t="s">
        <v>1389</v>
      </c>
      <c r="D6" s="603" t="s">
        <v>12</v>
      </c>
      <c r="E6" s="1694" t="s">
        <v>1116</v>
      </c>
    </row>
    <row r="7" spans="1:5" x14ac:dyDescent="0.2">
      <c r="A7" s="11" t="s">
        <v>1156</v>
      </c>
      <c r="C7" s="216" t="s">
        <v>1389</v>
      </c>
      <c r="D7" s="604" t="s">
        <v>13</v>
      </c>
      <c r="E7" s="1694" t="s">
        <v>1117</v>
      </c>
    </row>
    <row r="8" spans="1:5" x14ac:dyDescent="0.2">
      <c r="A8" s="11" t="s">
        <v>447</v>
      </c>
      <c r="C8" s="216" t="s">
        <v>1389</v>
      </c>
      <c r="D8" s="604"/>
      <c r="E8" s="605"/>
    </row>
    <row r="9" spans="1:5" x14ac:dyDescent="0.2">
      <c r="B9" s="603" t="s">
        <v>777</v>
      </c>
      <c r="C9" s="603" t="s">
        <v>1389</v>
      </c>
      <c r="D9" s="604" t="s">
        <v>14</v>
      </c>
      <c r="E9" s="1694" t="s">
        <v>24</v>
      </c>
    </row>
    <row r="10" spans="1:5" x14ac:dyDescent="0.2">
      <c r="B10" s="603" t="s">
        <v>1149</v>
      </c>
      <c r="C10" s="216" t="s">
        <v>1389</v>
      </c>
      <c r="D10" s="604"/>
      <c r="E10" s="605"/>
    </row>
    <row r="11" spans="1:5" x14ac:dyDescent="0.2">
      <c r="B11" s="603" t="s">
        <v>334</v>
      </c>
      <c r="C11" s="216" t="s">
        <v>1389</v>
      </c>
      <c r="D11" s="604" t="s">
        <v>15</v>
      </c>
      <c r="E11" s="1694" t="s">
        <v>1375</v>
      </c>
    </row>
    <row r="12" spans="1:5" x14ac:dyDescent="0.2">
      <c r="B12" s="604" t="s">
        <v>778</v>
      </c>
      <c r="C12" s="216" t="s">
        <v>1389</v>
      </c>
      <c r="D12" s="604" t="s">
        <v>16</v>
      </c>
      <c r="E12" s="1694" t="s">
        <v>1227</v>
      </c>
    </row>
    <row r="13" spans="1:5" x14ac:dyDescent="0.2">
      <c r="B13" s="603" t="s">
        <v>1368</v>
      </c>
      <c r="C13" s="216" t="s">
        <v>1389</v>
      </c>
      <c r="D13" s="604" t="s">
        <v>17</v>
      </c>
      <c r="E13" s="1694" t="s">
        <v>738</v>
      </c>
    </row>
    <row r="14" spans="1:5" x14ac:dyDescent="0.2">
      <c r="A14" s="11" t="s">
        <v>596</v>
      </c>
      <c r="B14" s="603"/>
      <c r="D14" s="604"/>
      <c r="E14" s="605"/>
    </row>
    <row r="15" spans="1:5" x14ac:dyDescent="0.2">
      <c r="A15" s="596"/>
      <c r="B15" s="216" t="s">
        <v>1592</v>
      </c>
      <c r="D15" s="604" t="s">
        <v>740</v>
      </c>
      <c r="E15" s="1694" t="s">
        <v>739</v>
      </c>
    </row>
    <row r="16" spans="1:5" x14ac:dyDescent="0.2">
      <c r="A16" s="596"/>
      <c r="B16" s="216" t="s">
        <v>231</v>
      </c>
      <c r="C16" s="216" t="s">
        <v>1389</v>
      </c>
      <c r="D16" s="604" t="s">
        <v>18</v>
      </c>
      <c r="E16" s="1694" t="s">
        <v>1228</v>
      </c>
    </row>
    <row r="17" spans="1:5" x14ac:dyDescent="0.2">
      <c r="A17" s="596"/>
      <c r="B17" s="216" t="s">
        <v>232</v>
      </c>
      <c r="C17" s="216" t="s">
        <v>1389</v>
      </c>
      <c r="D17" s="604" t="s">
        <v>788</v>
      </c>
      <c r="E17" s="1694" t="s">
        <v>1229</v>
      </c>
    </row>
    <row r="18" spans="1:5" x14ac:dyDescent="0.2">
      <c r="B18" s="603" t="s">
        <v>1166</v>
      </c>
      <c r="C18" s="216" t="s">
        <v>1389</v>
      </c>
    </row>
    <row r="19" spans="1:5" x14ac:dyDescent="0.2">
      <c r="B19" s="603" t="s">
        <v>1167</v>
      </c>
      <c r="D19" s="604" t="s">
        <v>19</v>
      </c>
      <c r="E19" s="1694" t="s">
        <v>54</v>
      </c>
    </row>
    <row r="20" spans="1:5" x14ac:dyDescent="0.2">
      <c r="A20" s="11" t="s">
        <v>1305</v>
      </c>
      <c r="C20" s="216" t="s">
        <v>1389</v>
      </c>
      <c r="D20" s="604"/>
      <c r="E20" s="605"/>
    </row>
    <row r="21" spans="1:5" x14ac:dyDescent="0.2">
      <c r="B21" s="603" t="s">
        <v>1400</v>
      </c>
      <c r="C21" s="216" t="s">
        <v>1389</v>
      </c>
      <c r="D21" s="604" t="s">
        <v>20</v>
      </c>
      <c r="E21" s="1694" t="s">
        <v>1376</v>
      </c>
    </row>
    <row r="22" spans="1:5" x14ac:dyDescent="0.2">
      <c r="B22" s="603" t="s">
        <v>1593</v>
      </c>
      <c r="C22" s="216" t="s">
        <v>1389</v>
      </c>
      <c r="D22" s="604" t="s">
        <v>21</v>
      </c>
      <c r="E22" s="1694" t="s">
        <v>1230</v>
      </c>
    </row>
    <row r="23" spans="1:5" x14ac:dyDescent="0.2">
      <c r="A23" s="11" t="s">
        <v>402</v>
      </c>
      <c r="C23" s="216" t="s">
        <v>1389</v>
      </c>
      <c r="D23" s="603" t="s">
        <v>741</v>
      </c>
      <c r="E23" s="1694" t="s">
        <v>1134</v>
      </c>
    </row>
    <row r="24" spans="1:5" x14ac:dyDescent="0.2">
      <c r="A24" s="1599" t="s">
        <v>1746</v>
      </c>
      <c r="C24" s="216" t="s">
        <v>1389</v>
      </c>
      <c r="D24" s="603" t="s">
        <v>1693</v>
      </c>
      <c r="E24" s="1694" t="s">
        <v>1135</v>
      </c>
    </row>
    <row r="25" spans="1:5" x14ac:dyDescent="0.2">
      <c r="A25" s="11" t="s">
        <v>1157</v>
      </c>
      <c r="C25" s="216" t="s">
        <v>1389</v>
      </c>
      <c r="D25" s="604" t="s">
        <v>22</v>
      </c>
      <c r="E25" s="1694" t="s">
        <v>1231</v>
      </c>
    </row>
    <row r="26" spans="1:5" x14ac:dyDescent="0.2">
      <c r="A26" s="11" t="s">
        <v>1266</v>
      </c>
      <c r="C26" s="216" t="s">
        <v>1389</v>
      </c>
      <c r="D26" s="604" t="s">
        <v>661</v>
      </c>
      <c r="E26" s="1694" t="s">
        <v>1232</v>
      </c>
    </row>
    <row r="27" spans="1:5" x14ac:dyDescent="0.2">
      <c r="A27" s="11" t="s">
        <v>403</v>
      </c>
      <c r="C27" s="216" t="s">
        <v>1389</v>
      </c>
      <c r="D27" s="604" t="s">
        <v>655</v>
      </c>
      <c r="E27" s="1694" t="s">
        <v>790</v>
      </c>
    </row>
    <row r="28" spans="1:5" x14ac:dyDescent="0.2">
      <c r="A28" s="11" t="s">
        <v>791</v>
      </c>
      <c r="D28" s="604" t="s">
        <v>792</v>
      </c>
      <c r="E28" s="1694" t="s">
        <v>1656</v>
      </c>
    </row>
    <row r="29" spans="1:5" x14ac:dyDescent="0.2">
      <c r="A29" s="1599" t="s">
        <v>1666</v>
      </c>
      <c r="D29" s="604" t="s">
        <v>1694</v>
      </c>
      <c r="E29" s="1694" t="s">
        <v>1665</v>
      </c>
    </row>
    <row r="30" spans="1:5" x14ac:dyDescent="0.2">
      <c r="A30" s="327" t="s">
        <v>1294</v>
      </c>
      <c r="C30" s="216" t="s">
        <v>1389</v>
      </c>
      <c r="D30" s="604" t="s">
        <v>43</v>
      </c>
      <c r="E30" s="1694" t="s">
        <v>1159</v>
      </c>
    </row>
    <row r="31" spans="1:5" x14ac:dyDescent="0.2">
      <c r="A31" s="1599" t="s">
        <v>1994</v>
      </c>
      <c r="C31" s="216" t="s">
        <v>1389</v>
      </c>
      <c r="D31" s="603"/>
      <c r="E31" s="605"/>
    </row>
    <row r="32" spans="1:5" x14ac:dyDescent="0.2">
      <c r="B32" s="603" t="s">
        <v>1295</v>
      </c>
      <c r="C32" s="216" t="s">
        <v>1389</v>
      </c>
      <c r="D32" s="604" t="s">
        <v>1995</v>
      </c>
      <c r="E32" s="1694" t="s">
        <v>1695</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9"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95" t="s">
        <v>1759</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1754</v>
      </c>
    </row>
    <row r="69" spans="1:9" ht="12.2" customHeight="1" x14ac:dyDescent="0.2">
      <c r="A69" s="599"/>
      <c r="B69" s="1950" t="s">
        <v>1996</v>
      </c>
    </row>
    <row r="70" spans="1:9" ht="4.5" customHeight="1" x14ac:dyDescent="0.2"/>
    <row r="71" spans="1:9" ht="3.75" customHeight="1" x14ac:dyDescent="0.2"/>
    <row r="72" spans="1:9" ht="12.2" customHeight="1" x14ac:dyDescent="0.2">
      <c r="A72" s="1278" t="s">
        <v>1403</v>
      </c>
    </row>
    <row r="73" spans="1:9" ht="12.2" customHeight="1" x14ac:dyDescent="0.2">
      <c r="A73" s="1548" t="s">
        <v>1696</v>
      </c>
      <c r="C73" s="626"/>
      <c r="D73" s="618"/>
      <c r="E73" s="157"/>
      <c r="F73" s="157"/>
      <c r="G73" s="157"/>
      <c r="H73" s="157"/>
      <c r="I73" s="33"/>
    </row>
    <row r="74" spans="1:9" ht="11.25" customHeight="1" x14ac:dyDescent="0.2">
      <c r="A74" s="596"/>
      <c r="B74" s="216" t="s">
        <v>1698</v>
      </c>
      <c r="C74" s="626"/>
      <c r="D74" s="1545"/>
      <c r="E74" s="1545"/>
      <c r="F74" s="1545"/>
      <c r="G74" s="1545"/>
      <c r="H74" s="1545"/>
      <c r="I74" s="33"/>
    </row>
    <row r="75" spans="1:9" ht="12.2" customHeight="1" x14ac:dyDescent="0.2">
      <c r="A75" s="1548" t="s">
        <v>1697</v>
      </c>
      <c r="C75" s="626"/>
      <c r="D75" s="1545"/>
      <c r="E75" s="1545"/>
      <c r="F75" s="1545"/>
      <c r="G75" s="1545"/>
      <c r="H75" s="1545"/>
      <c r="I75" s="33"/>
    </row>
    <row r="76" spans="1:9" ht="11.25" customHeight="1" x14ac:dyDescent="0.2">
      <c r="B76" s="216" t="s">
        <v>1728</v>
      </c>
      <c r="C76" s="626"/>
      <c r="D76" s="1545"/>
      <c r="E76" s="1545"/>
      <c r="F76" s="1545"/>
      <c r="G76" s="1545"/>
      <c r="H76" s="1545"/>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7" t="s">
        <v>1388</v>
      </c>
      <c r="B2" s="2178"/>
      <c r="C2" s="2178"/>
      <c r="D2" s="2178"/>
      <c r="E2" s="2178"/>
      <c r="F2" s="2178"/>
      <c r="G2" s="2178"/>
      <c r="H2" s="2178"/>
      <c r="I2" s="2178"/>
    </row>
    <row r="3" spans="1:9" s="33" customFormat="1" ht="6" customHeight="1" x14ac:dyDescent="0.2">
      <c r="A3" s="52"/>
      <c r="B3" s="52"/>
      <c r="C3" s="620"/>
      <c r="D3" s="716"/>
      <c r="E3" s="403"/>
    </row>
    <row r="4" spans="1:9" x14ac:dyDescent="0.2">
      <c r="A4" s="7"/>
      <c r="B4" s="397"/>
      <c r="C4" s="2184" t="s">
        <v>496</v>
      </c>
      <c r="D4" s="2185"/>
      <c r="E4" s="2185"/>
      <c r="F4" s="2185"/>
      <c r="G4" s="2185"/>
      <c r="H4" s="2185"/>
    </row>
    <row r="5" spans="1:9" x14ac:dyDescent="0.2">
      <c r="A5" s="7"/>
      <c r="B5" s="331"/>
      <c r="C5" s="1722"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1818</v>
      </c>
    </row>
    <row r="17" spans="1:4" s="33" customFormat="1" ht="6" customHeight="1" x14ac:dyDescent="0.2">
      <c r="A17" s="30"/>
      <c r="B17" s="36"/>
      <c r="C17" s="619"/>
      <c r="D17" s="1010"/>
    </row>
    <row r="18" spans="1:4" s="33" customFormat="1" x14ac:dyDescent="0.2">
      <c r="A18" s="30"/>
      <c r="B18" s="677"/>
      <c r="C18" s="619">
        <v>7</v>
      </c>
      <c r="D18" s="290" t="s">
        <v>1817</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21" t="s">
        <v>1963</v>
      </c>
    </row>
    <row r="30" spans="1:4" s="33" customFormat="1" x14ac:dyDescent="0.2">
      <c r="A30" s="30"/>
      <c r="B30" s="1719"/>
      <c r="C30" s="619"/>
      <c r="D30" s="1597" t="s">
        <v>1964</v>
      </c>
    </row>
    <row r="31" spans="1:4" s="33" customFormat="1" x14ac:dyDescent="0.2">
      <c r="A31" s="30"/>
      <c r="B31" s="1719"/>
      <c r="C31" s="619"/>
      <c r="D31" s="1720" t="s">
        <v>1816</v>
      </c>
    </row>
    <row r="32" spans="1:4" s="33" customFormat="1" ht="8.25" customHeight="1" x14ac:dyDescent="0.2">
      <c r="A32" s="30"/>
      <c r="B32" s="36"/>
      <c r="C32" s="619"/>
      <c r="D32" s="453"/>
    </row>
    <row r="33" spans="1:9" s="33" customFormat="1" x14ac:dyDescent="0.2">
      <c r="A33" s="2179" t="s">
        <v>1998</v>
      </c>
      <c r="B33" s="2180"/>
      <c r="C33" s="2180"/>
      <c r="D33" s="2180"/>
      <c r="E33" s="2181"/>
      <c r="F33" s="2181"/>
      <c r="G33" s="2181"/>
      <c r="H33" s="2181"/>
      <c r="I33" s="218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9" t="s">
        <v>357</v>
      </c>
      <c r="B45" s="2182"/>
      <c r="C45" s="2182"/>
      <c r="D45" s="2182"/>
      <c r="E45" s="2183"/>
      <c r="F45" s="2183"/>
      <c r="G45" s="2183"/>
      <c r="H45" s="2183"/>
      <c r="I45" s="218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24" t="s">
        <v>2058</v>
      </c>
      <c r="C51" s="626">
        <v>22</v>
      </c>
      <c r="D51" s="388" t="s">
        <v>1826</v>
      </c>
      <c r="E51" s="27"/>
      <c r="F51" s="1581"/>
      <c r="G51" s="1747" t="s">
        <v>1825</v>
      </c>
      <c r="H51" s="2025" t="s">
        <v>2073</v>
      </c>
      <c r="I51" s="9" t="s">
        <v>1875</v>
      </c>
    </row>
    <row r="52" spans="1:9" s="33" customFormat="1" x14ac:dyDescent="0.2">
      <c r="A52" s="30"/>
      <c r="B52" s="2024" t="s">
        <v>2058</v>
      </c>
      <c r="C52" s="626">
        <v>23</v>
      </c>
      <c r="D52" s="402" t="s">
        <v>1649</v>
      </c>
      <c r="E52" s="27"/>
      <c r="F52" s="1581"/>
    </row>
    <row r="53" spans="1:9" s="33" customFormat="1" x14ac:dyDescent="0.2">
      <c r="A53" s="1034"/>
      <c r="B53" s="1537"/>
      <c r="C53" s="1537"/>
      <c r="D53" s="290" t="s">
        <v>1642</v>
      </c>
      <c r="E53" s="3"/>
      <c r="F53" s="3"/>
      <c r="G53" s="3"/>
      <c r="H53" s="3"/>
      <c r="I53" s="3"/>
    </row>
    <row r="54" spans="1:9" s="33" customFormat="1" x14ac:dyDescent="0.2">
      <c r="A54" s="1034"/>
      <c r="B54" s="1537"/>
      <c r="E54" s="3"/>
      <c r="F54" s="3"/>
      <c r="G54" s="3"/>
      <c r="H54" s="3"/>
      <c r="I54" s="3"/>
    </row>
    <row r="55" spans="1:9" s="33" customFormat="1" ht="12.75" customHeight="1" x14ac:dyDescent="0.2">
      <c r="A55" s="1756"/>
      <c r="B55" s="2186" t="s">
        <v>2074</v>
      </c>
      <c r="C55" s="2187"/>
      <c r="D55" s="2187"/>
      <c r="E55" s="2187"/>
      <c r="F55" s="2187"/>
      <c r="G55" s="2187"/>
      <c r="H55" s="2188"/>
      <c r="I55" s="3"/>
    </row>
    <row r="56" spans="1:9" s="33" customFormat="1" x14ac:dyDescent="0.2">
      <c r="A56" s="1756"/>
      <c r="B56" s="2189"/>
      <c r="C56" s="2190"/>
      <c r="D56" s="2190"/>
      <c r="E56" s="2190"/>
      <c r="F56" s="2190"/>
      <c r="G56" s="2190"/>
      <c r="H56" s="2191"/>
      <c r="I56" s="3"/>
    </row>
    <row r="57" spans="1:9" s="33" customFormat="1" x14ac:dyDescent="0.2">
      <c r="A57" s="1756"/>
      <c r="B57" s="2189"/>
      <c r="C57" s="2190"/>
      <c r="D57" s="2190"/>
      <c r="E57" s="2190"/>
      <c r="F57" s="2190"/>
      <c r="G57" s="2190"/>
      <c r="H57" s="2191"/>
      <c r="I57" s="3"/>
    </row>
    <row r="58" spans="1:9" s="33" customFormat="1" x14ac:dyDescent="0.2">
      <c r="A58" s="1756"/>
      <c r="B58" s="2189"/>
      <c r="C58" s="2190"/>
      <c r="D58" s="2190"/>
      <c r="E58" s="2190"/>
      <c r="F58" s="2190"/>
      <c r="G58" s="2190"/>
      <c r="H58" s="2191"/>
      <c r="I58" s="3"/>
    </row>
    <row r="59" spans="1:9" s="33" customFormat="1" x14ac:dyDescent="0.2">
      <c r="A59" s="1756"/>
      <c r="B59" s="2189"/>
      <c r="C59" s="2190"/>
      <c r="D59" s="2190"/>
      <c r="E59" s="2190"/>
      <c r="F59" s="2190"/>
      <c r="G59" s="2190"/>
      <c r="H59" s="2191"/>
      <c r="I59" s="3"/>
    </row>
    <row r="60" spans="1:9" s="33" customFormat="1" x14ac:dyDescent="0.2">
      <c r="A60" s="1756"/>
      <c r="B60" s="2189"/>
      <c r="C60" s="2190"/>
      <c r="D60" s="2190"/>
      <c r="E60" s="2190"/>
      <c r="F60" s="2190"/>
      <c r="G60" s="2190"/>
      <c r="H60" s="2191"/>
      <c r="I60" s="3"/>
    </row>
    <row r="61" spans="1:9" s="33" customFormat="1" x14ac:dyDescent="0.2">
      <c r="A61" s="1756"/>
      <c r="B61" s="2189"/>
      <c r="C61" s="2190"/>
      <c r="D61" s="2190"/>
      <c r="E61" s="2190"/>
      <c r="F61" s="2190"/>
      <c r="G61" s="2190"/>
      <c r="H61" s="2191"/>
      <c r="I61" s="3"/>
    </row>
    <row r="62" spans="1:9" s="33" customFormat="1" x14ac:dyDescent="0.2">
      <c r="A62" s="1756"/>
      <c r="B62" s="2189"/>
      <c r="C62" s="2190"/>
      <c r="D62" s="2190"/>
      <c r="E62" s="2190"/>
      <c r="F62" s="2190"/>
      <c r="G62" s="2190"/>
      <c r="H62" s="2191"/>
      <c r="I62" s="3"/>
    </row>
    <row r="63" spans="1:9" s="33" customFormat="1" x14ac:dyDescent="0.2">
      <c r="A63" s="1756"/>
      <c r="B63" s="2189"/>
      <c r="C63" s="2190"/>
      <c r="D63" s="2190"/>
      <c r="E63" s="2190"/>
      <c r="F63" s="2190"/>
      <c r="G63" s="2190"/>
      <c r="H63" s="2191"/>
      <c r="I63" s="3"/>
    </row>
    <row r="64" spans="1:9" s="33" customFormat="1" x14ac:dyDescent="0.2">
      <c r="A64" s="1756"/>
      <c r="B64" s="2189"/>
      <c r="C64" s="2190"/>
      <c r="D64" s="2190"/>
      <c r="E64" s="2190"/>
      <c r="F64" s="2190"/>
      <c r="G64" s="2190"/>
      <c r="H64" s="2191"/>
      <c r="I64" s="3"/>
    </row>
    <row r="65" spans="1:9" s="33" customFormat="1" ht="9" customHeight="1" x14ac:dyDescent="0.2">
      <c r="A65" s="1757"/>
      <c r="B65" s="2192"/>
      <c r="C65" s="2193"/>
      <c r="D65" s="2193"/>
      <c r="E65" s="2193"/>
      <c r="F65" s="2193"/>
      <c r="G65" s="2193"/>
      <c r="H65" s="2194"/>
    </row>
    <row r="66" spans="1:9" s="33" customFormat="1" ht="9" customHeight="1" x14ac:dyDescent="0.2">
      <c r="A66" s="30"/>
      <c r="B66" s="1582"/>
      <c r="C66" s="1536"/>
      <c r="D66" s="1536"/>
      <c r="E66" s="1536"/>
      <c r="F66" s="1536"/>
      <c r="G66" s="1536"/>
      <c r="H66" s="1536"/>
    </row>
    <row r="67" spans="1:9" s="33" customFormat="1" ht="16.5" customHeight="1" x14ac:dyDescent="0.2">
      <c r="A67" s="30"/>
      <c r="B67" s="1582"/>
      <c r="C67" s="1536"/>
      <c r="D67" s="1536"/>
      <c r="E67" s="1536"/>
      <c r="F67" s="1536"/>
      <c r="G67" s="1536"/>
      <c r="H67" s="1536"/>
    </row>
    <row r="68" spans="1:9" s="33" customFormat="1" x14ac:dyDescent="0.2">
      <c r="A68" s="2179" t="s">
        <v>1602</v>
      </c>
      <c r="B68" s="2182"/>
      <c r="C68" s="2182"/>
      <c r="D68" s="2182"/>
      <c r="E68" s="2183"/>
      <c r="F68" s="2183"/>
      <c r="G68" s="2183"/>
      <c r="H68" s="2183"/>
      <c r="I68" s="2183"/>
    </row>
    <row r="69" spans="1:9" s="33" customFormat="1" x14ac:dyDescent="0.2">
      <c r="A69" s="30"/>
      <c r="C69" s="1542"/>
      <c r="D69" s="1547" t="s">
        <v>1601</v>
      </c>
      <c r="E69" s="1536"/>
      <c r="F69" s="1536"/>
      <c r="G69" s="1536"/>
      <c r="H69" s="1536"/>
    </row>
    <row r="70" spans="1:9" s="33" customFormat="1" ht="12" customHeight="1" x14ac:dyDescent="0.2">
      <c r="B70" s="1582"/>
      <c r="C70" s="1536"/>
      <c r="D70" s="1536"/>
      <c r="E70" s="1536"/>
      <c r="F70" s="1536"/>
      <c r="G70" s="1536"/>
      <c r="H70" s="1536"/>
    </row>
    <row r="71" spans="1:9" s="33" customFormat="1" x14ac:dyDescent="0.2">
      <c r="A71" s="24" t="s">
        <v>1761</v>
      </c>
      <c r="B71" s="1582"/>
      <c r="C71" s="1536"/>
      <c r="D71" s="1536"/>
      <c r="E71" s="1536"/>
      <c r="F71" s="1536"/>
      <c r="G71" s="1536"/>
      <c r="H71" s="1536"/>
    </row>
    <row r="72" spans="1:9" s="33" customFormat="1" x14ac:dyDescent="0.2">
      <c r="A72" s="24" t="s">
        <v>1760</v>
      </c>
      <c r="B72" s="1582"/>
      <c r="C72" s="1536"/>
      <c r="D72" s="1536"/>
      <c r="E72" s="1536"/>
      <c r="F72" s="1536"/>
      <c r="G72" s="1536"/>
      <c r="H72" s="1536"/>
    </row>
    <row r="73" spans="1:9" s="33" customFormat="1" x14ac:dyDescent="0.2">
      <c r="A73" s="24" t="s">
        <v>1961</v>
      </c>
      <c r="B73" s="1582"/>
      <c r="C73" s="1536"/>
      <c r="D73" s="1536"/>
      <c r="E73" s="1536"/>
      <c r="F73" s="1536"/>
      <c r="G73" s="1536"/>
      <c r="H73" s="1536"/>
    </row>
    <row r="74" spans="1:9" s="33" customFormat="1" ht="22.5" customHeight="1" x14ac:dyDescent="0.2">
      <c r="A74" s="453" t="s">
        <v>1762</v>
      </c>
      <c r="B74" s="1582"/>
      <c r="C74" s="1536"/>
      <c r="D74" s="1536"/>
      <c r="E74" s="1536"/>
      <c r="F74" s="1536"/>
      <c r="G74" s="1536"/>
      <c r="H74" s="1536"/>
    </row>
    <row r="75" spans="1:9" s="33" customFormat="1" x14ac:dyDescent="0.2">
      <c r="C75" s="626">
        <v>24</v>
      </c>
      <c r="D75" s="388" t="s">
        <v>1609</v>
      </c>
      <c r="G75" s="1280" t="s">
        <v>1599</v>
      </c>
      <c r="H75" s="1572"/>
    </row>
    <row r="76" spans="1:9" s="33" customFormat="1" ht="6" customHeight="1" x14ac:dyDescent="0.2">
      <c r="A76" s="30"/>
      <c r="B76" s="1583"/>
      <c r="C76" s="626"/>
      <c r="D76" s="388"/>
      <c r="E76" s="27"/>
      <c r="F76" s="1581"/>
    </row>
    <row r="77" spans="1:9" s="33" customFormat="1" x14ac:dyDescent="0.2">
      <c r="A77" s="30"/>
      <c r="B77" s="1583"/>
      <c r="C77" s="626">
        <v>25</v>
      </c>
      <c r="D77" s="388" t="s">
        <v>1610</v>
      </c>
      <c r="E77" s="27"/>
      <c r="F77" s="1581"/>
      <c r="H77" s="157"/>
    </row>
    <row r="78" spans="1:9" s="33" customFormat="1" x14ac:dyDescent="0.2">
      <c r="A78" s="30"/>
      <c r="B78" s="1583"/>
      <c r="C78" s="626"/>
      <c r="D78" s="388" t="s">
        <v>1616</v>
      </c>
      <c r="E78" s="27"/>
      <c r="F78" s="1581"/>
      <c r="H78" s="157"/>
    </row>
    <row r="79" spans="1:9" s="33" customFormat="1" x14ac:dyDescent="0.2">
      <c r="A79" s="30"/>
      <c r="B79" s="1583"/>
    </row>
    <row r="80" spans="1:9" s="33" customFormat="1" ht="12.75" customHeight="1" x14ac:dyDescent="0.2">
      <c r="A80" s="30"/>
      <c r="B80" s="1583"/>
      <c r="C80" s="388"/>
    </row>
    <row r="81" spans="1:10" s="33" customFormat="1" ht="12.75" customHeight="1" thickBot="1" x14ac:dyDescent="0.25">
      <c r="A81" s="2198" t="s">
        <v>1598</v>
      </c>
      <c r="B81" s="2198"/>
      <c r="C81" s="2198"/>
      <c r="D81" s="2199"/>
      <c r="E81" s="1585" t="s">
        <v>1643</v>
      </c>
      <c r="F81" s="1585" t="s">
        <v>1644</v>
      </c>
      <c r="G81" s="1585" t="s">
        <v>1645</v>
      </c>
      <c r="H81" s="1585" t="s">
        <v>1646</v>
      </c>
      <c r="I81" s="1585" t="s">
        <v>1647</v>
      </c>
      <c r="J81" s="1586" t="s">
        <v>163</v>
      </c>
    </row>
    <row r="82" spans="1:10" s="33" customFormat="1" ht="13.5" customHeight="1" thickTop="1" x14ac:dyDescent="0.2">
      <c r="A82" s="1743" t="s">
        <v>1797</v>
      </c>
      <c r="B82" s="1744"/>
      <c r="C82" s="1745"/>
      <c r="D82" s="1746"/>
      <c r="E82" s="1699"/>
      <c r="F82" s="1699"/>
      <c r="G82" s="1699"/>
      <c r="H82" s="1699"/>
      <c r="I82" s="1699"/>
      <c r="J82" s="1696"/>
    </row>
    <row r="83" spans="1:10" s="33" customFormat="1" ht="13.5" customHeight="1" x14ac:dyDescent="0.2">
      <c r="A83" s="1726" t="s">
        <v>1823</v>
      </c>
      <c r="B83" s="1740"/>
      <c r="C83" s="1741"/>
      <c r="D83" s="1742"/>
      <c r="E83" s="1739"/>
      <c r="F83" s="1697"/>
      <c r="G83" s="1697"/>
      <c r="H83" s="1697"/>
      <c r="I83" s="1697"/>
      <c r="J83" s="1717">
        <f>SUM(E83:I83)</f>
        <v>0</v>
      </c>
    </row>
    <row r="84" spans="1:10" s="33" customFormat="1" ht="13.5" customHeight="1" x14ac:dyDescent="0.2">
      <c r="A84" s="1736"/>
      <c r="B84" s="1737"/>
      <c r="C84" s="1738"/>
      <c r="D84" s="1587"/>
      <c r="E84" s="1699"/>
      <c r="F84" s="1699"/>
      <c r="G84" s="1699"/>
      <c r="H84" s="1699"/>
      <c r="I84" s="1699"/>
      <c r="J84" s="1696"/>
    </row>
    <row r="85" spans="1:10" s="33" customFormat="1" ht="13.5" customHeight="1" x14ac:dyDescent="0.2">
      <c r="A85" s="1727" t="s">
        <v>1600</v>
      </c>
      <c r="B85" s="1728"/>
      <c r="C85" s="1729"/>
      <c r="D85" s="1587"/>
      <c r="E85" s="1699"/>
      <c r="F85" s="1699"/>
      <c r="G85" s="1699"/>
      <c r="H85" s="1699"/>
      <c r="I85" s="1699"/>
      <c r="J85" s="1696"/>
    </row>
    <row r="86" spans="1:10" s="33" customFormat="1" ht="13.5" customHeight="1" x14ac:dyDescent="0.2">
      <c r="A86" s="1730" t="s">
        <v>1824</v>
      </c>
      <c r="B86" s="1731"/>
      <c r="C86" s="1732"/>
      <c r="D86" s="1588"/>
      <c r="E86" s="1697"/>
      <c r="F86" s="1697"/>
      <c r="G86" s="1697"/>
      <c r="H86" s="1697"/>
      <c r="I86" s="1697"/>
      <c r="J86" s="1717">
        <f>SUM(E86:I86)</f>
        <v>0</v>
      </c>
    </row>
    <row r="87" spans="1:10" s="33" customFormat="1" ht="13.5" customHeight="1" x14ac:dyDescent="0.2">
      <c r="A87" s="1733"/>
      <c r="B87" s="1734"/>
      <c r="C87" s="1735"/>
      <c r="D87" s="1588"/>
      <c r="E87" s="1697"/>
      <c r="F87" s="1697"/>
      <c r="G87" s="1697"/>
      <c r="H87" s="1697"/>
      <c r="I87" s="1697"/>
      <c r="J87" s="1698"/>
    </row>
    <row r="88" spans="1:10" s="33" customFormat="1" ht="13.5" customHeight="1" x14ac:dyDescent="0.2">
      <c r="A88" s="1727" t="s">
        <v>163</v>
      </c>
      <c r="B88" s="1728"/>
      <c r="C88" s="1729"/>
      <c r="D88" s="1589"/>
      <c r="E88" s="1700"/>
      <c r="F88" s="1700"/>
      <c r="G88" s="1700"/>
      <c r="H88" s="1700"/>
      <c r="I88" s="1700"/>
      <c r="J88" s="1718">
        <f>SUM(J83:J87)</f>
        <v>0</v>
      </c>
    </row>
    <row r="89" spans="1:10" s="33" customFormat="1" x14ac:dyDescent="0.2">
      <c r="A89" s="30"/>
      <c r="B89" s="1583"/>
      <c r="C89" s="626"/>
      <c r="E89" s="1280"/>
      <c r="F89" s="1590"/>
      <c r="H89" s="333"/>
    </row>
    <row r="90" spans="1:10" s="33" customFormat="1" x14ac:dyDescent="0.2">
      <c r="A90" s="30"/>
      <c r="B90" s="388" t="s">
        <v>1648</v>
      </c>
      <c r="C90" s="626"/>
      <c r="E90" s="1280"/>
      <c r="F90" s="1590"/>
      <c r="H90" s="333"/>
    </row>
    <row r="91" spans="1:10" s="33" customFormat="1" ht="16.5" customHeight="1" x14ac:dyDescent="0.2">
      <c r="A91" s="30"/>
      <c r="B91" s="1583"/>
      <c r="C91" s="626"/>
      <c r="E91" s="1280"/>
      <c r="F91" s="1590"/>
      <c r="H91" s="333"/>
    </row>
    <row r="92" spans="1:10" s="33" customFormat="1" x14ac:dyDescent="0.2">
      <c r="A92" s="1552" t="s">
        <v>1612</v>
      </c>
      <c r="B92" s="1553"/>
      <c r="C92" s="1553"/>
      <c r="D92" s="1554"/>
      <c r="E92" s="1555"/>
      <c r="F92" s="1591"/>
      <c r="G92" s="1514"/>
      <c r="H92" s="1556"/>
      <c r="I92" s="1299"/>
    </row>
    <row r="93" spans="1:10" s="33" customFormat="1" x14ac:dyDescent="0.2">
      <c r="A93" s="1557" t="s">
        <v>1699</v>
      </c>
      <c r="B93" s="1558"/>
      <c r="C93" s="1559"/>
      <c r="D93" s="1560"/>
      <c r="E93" s="1514"/>
      <c r="F93" s="1514"/>
      <c r="G93" s="1514"/>
      <c r="H93" s="1514"/>
      <c r="I93" s="1514"/>
    </row>
    <row r="94" spans="1:10" s="33" customFormat="1" x14ac:dyDescent="0.2">
      <c r="A94" s="1557" t="s">
        <v>1763</v>
      </c>
      <c r="B94" s="1558"/>
      <c r="C94" s="1559"/>
      <c r="D94" s="1563"/>
      <c r="E94" s="1563"/>
      <c r="F94" s="1563"/>
      <c r="G94" s="1563"/>
      <c r="H94" s="1563"/>
      <c r="I94" s="1514"/>
    </row>
    <row r="95" spans="1:10" s="33" customFormat="1" x14ac:dyDescent="0.2">
      <c r="A95" s="1557" t="s">
        <v>1655</v>
      </c>
      <c r="B95" s="1558"/>
      <c r="C95" s="1559"/>
      <c r="D95" s="1563"/>
      <c r="E95" s="1563"/>
      <c r="F95" s="1563"/>
      <c r="G95" s="1563"/>
      <c r="H95" s="1563"/>
      <c r="I95" s="1514"/>
    </row>
    <row r="96" spans="1:10" s="33" customFormat="1" x14ac:dyDescent="0.2">
      <c r="A96" s="1558"/>
      <c r="B96" s="1321" t="s">
        <v>1729</v>
      </c>
      <c r="C96" s="1559"/>
      <c r="D96" s="1563"/>
      <c r="E96" s="1563"/>
      <c r="F96" s="1563"/>
      <c r="G96" s="1563"/>
      <c r="H96" s="1563"/>
      <c r="I96" s="1514"/>
    </row>
    <row r="97" spans="1:9" s="33" customFormat="1" ht="9" customHeight="1" x14ac:dyDescent="0.2">
      <c r="A97" s="1502"/>
      <c r="B97" s="1561"/>
      <c r="C97" s="1559"/>
      <c r="D97" s="1563"/>
      <c r="E97" s="1563"/>
      <c r="F97" s="1563"/>
      <c r="G97" s="1563"/>
      <c r="H97" s="1563"/>
      <c r="I97" s="1514"/>
    </row>
    <row r="98" spans="1:9" s="33" customFormat="1" ht="3.75" customHeight="1" x14ac:dyDescent="0.2">
      <c r="A98" s="1560"/>
      <c r="B98" s="1562"/>
      <c r="C98" s="1560"/>
      <c r="D98" s="1563"/>
      <c r="E98" s="1563"/>
      <c r="F98" s="1563"/>
      <c r="G98" s="1563"/>
      <c r="H98" s="1563"/>
      <c r="I98" s="1514"/>
    </row>
    <row r="99" spans="1:9" s="33" customFormat="1" x14ac:dyDescent="0.2">
      <c r="A99" s="1560"/>
      <c r="B99" s="1562" t="s">
        <v>1386</v>
      </c>
      <c r="C99" s="1560"/>
      <c r="D99" s="1560"/>
      <c r="E99" s="1514"/>
      <c r="F99" s="1514"/>
      <c r="G99" s="1514"/>
      <c r="H99" s="1514"/>
      <c r="I99" s="1514"/>
    </row>
    <row r="100" spans="1:9" s="33" customFormat="1" x14ac:dyDescent="0.2">
      <c r="A100" s="1551"/>
      <c r="B100" s="2195"/>
      <c r="C100" s="2196"/>
      <c r="D100" s="2196"/>
      <c r="E100" s="2196"/>
      <c r="F100" s="2196"/>
      <c r="G100" s="2196"/>
      <c r="H100" s="2197"/>
      <c r="I100" s="1514"/>
    </row>
    <row r="101" spans="1:9" s="33" customFormat="1" ht="11.25" customHeight="1" x14ac:dyDescent="0.2">
      <c r="A101" s="1551"/>
      <c r="B101" s="2174"/>
      <c r="C101" s="2175"/>
      <c r="D101" s="2175"/>
      <c r="E101" s="2175"/>
      <c r="F101" s="2175"/>
      <c r="G101" s="2175"/>
      <c r="H101" s="2176"/>
      <c r="I101" s="1514"/>
    </row>
    <row r="102" spans="1:9" s="33" customFormat="1" ht="11.25" customHeight="1" x14ac:dyDescent="0.2">
      <c r="A102" s="1551"/>
      <c r="B102" s="2174"/>
      <c r="C102" s="2175"/>
      <c r="D102" s="2175"/>
      <c r="E102" s="2175"/>
      <c r="F102" s="2175"/>
      <c r="G102" s="2175"/>
      <c r="H102" s="2176"/>
      <c r="I102" s="1514"/>
    </row>
    <row r="103" spans="1:9" s="33" customFormat="1" x14ac:dyDescent="0.2">
      <c r="A103" s="1551"/>
      <c r="B103" s="2174"/>
      <c r="C103" s="2175"/>
      <c r="D103" s="2175"/>
      <c r="E103" s="2175"/>
      <c r="F103" s="2175"/>
      <c r="G103" s="2175"/>
      <c r="H103" s="2176"/>
      <c r="I103" s="1514"/>
    </row>
    <row r="104" spans="1:9" s="33" customFormat="1" ht="11.25" customHeight="1" x14ac:dyDescent="0.2">
      <c r="A104" s="1551"/>
      <c r="B104" s="2174"/>
      <c r="C104" s="2175"/>
      <c r="D104" s="2175"/>
      <c r="E104" s="2175"/>
      <c r="F104" s="2175"/>
      <c r="G104" s="2175"/>
      <c r="H104" s="2176"/>
      <c r="I104" s="1514"/>
    </row>
    <row r="105" spans="1:9" s="33" customFormat="1" ht="11.25" customHeight="1" x14ac:dyDescent="0.2">
      <c r="A105" s="1551"/>
      <c r="B105" s="2174"/>
      <c r="C105" s="2175"/>
      <c r="D105" s="2175"/>
      <c r="E105" s="2175"/>
      <c r="F105" s="2175"/>
      <c r="G105" s="2175"/>
      <c r="H105" s="2176"/>
      <c r="I105" s="1514"/>
    </row>
    <row r="106" spans="1:9" s="33" customFormat="1" ht="11.25" customHeight="1" x14ac:dyDescent="0.2">
      <c r="A106" s="1551"/>
      <c r="B106" s="2174"/>
      <c r="C106" s="2175"/>
      <c r="D106" s="2175"/>
      <c r="E106" s="2175"/>
      <c r="F106" s="2175"/>
      <c r="G106" s="2175"/>
      <c r="H106" s="2176"/>
      <c r="I106" s="1514"/>
    </row>
    <row r="107" spans="1:9" s="33" customFormat="1" ht="11.25" customHeight="1" x14ac:dyDescent="0.2">
      <c r="A107" s="1551"/>
      <c r="B107" s="2174"/>
      <c r="C107" s="2175"/>
      <c r="D107" s="2175"/>
      <c r="E107" s="2175"/>
      <c r="F107" s="2175"/>
      <c r="G107" s="2175"/>
      <c r="H107" s="2176"/>
      <c r="I107" s="1546"/>
    </row>
    <row r="108" spans="1:9" s="33" customFormat="1" ht="11.25" customHeight="1" x14ac:dyDescent="0.2">
      <c r="A108" s="1551"/>
      <c r="B108" s="2174"/>
      <c r="C108" s="2175"/>
      <c r="D108" s="2175"/>
      <c r="E108" s="2175"/>
      <c r="F108" s="2175"/>
      <c r="G108" s="2175"/>
      <c r="H108" s="2176"/>
      <c r="I108" s="1514"/>
    </row>
    <row r="109" spans="1:9" s="33" customFormat="1" ht="11.25" customHeight="1" x14ac:dyDescent="0.2">
      <c r="A109" s="1551"/>
      <c r="B109" s="2174"/>
      <c r="C109" s="2175"/>
      <c r="D109" s="2175"/>
      <c r="E109" s="2175"/>
      <c r="F109" s="2175"/>
      <c r="G109" s="2175"/>
      <c r="H109" s="2176"/>
      <c r="I109" s="1514"/>
    </row>
    <row r="110" spans="1:9" s="33" customFormat="1" ht="11.25" customHeight="1" x14ac:dyDescent="0.2">
      <c r="A110" s="1551"/>
      <c r="B110" s="2200"/>
      <c r="C110" s="2201"/>
      <c r="D110" s="2201"/>
      <c r="E110" s="2201"/>
      <c r="F110" s="2201"/>
      <c r="G110" s="2201"/>
      <c r="H110" s="2202"/>
      <c r="I110" s="1514"/>
    </row>
    <row r="111" spans="1:9" s="33" customFormat="1" ht="11.25" customHeight="1" x14ac:dyDescent="0.2">
      <c r="A111" s="1366"/>
      <c r="B111" s="1563"/>
      <c r="C111" s="1563"/>
      <c r="D111" s="1563"/>
      <c r="E111" s="1514"/>
      <c r="F111" s="1514"/>
      <c r="G111" s="1514"/>
      <c r="H111" s="1514"/>
      <c r="I111" s="1514"/>
    </row>
    <row r="112" spans="1:9" s="33" customFormat="1" ht="18" customHeight="1" x14ac:dyDescent="0.2">
      <c r="A112" s="1551"/>
      <c r="B112" s="1366"/>
      <c r="C112" s="2203" t="s">
        <v>2065</v>
      </c>
      <c r="D112" s="2203"/>
      <c r="E112" s="1514"/>
      <c r="F112" s="1514"/>
      <c r="G112" s="1514"/>
      <c r="H112" s="1514"/>
      <c r="I112" s="1514"/>
    </row>
    <row r="113" spans="1:9" s="33" customFormat="1" ht="11.25" customHeight="1" x14ac:dyDescent="0.2">
      <c r="A113" s="1551"/>
      <c r="B113" s="1551"/>
      <c r="C113" s="1565"/>
      <c r="D113" s="1996" t="s">
        <v>1387</v>
      </c>
      <c r="E113" s="1564"/>
      <c r="F113" s="1514"/>
      <c r="G113" s="1514"/>
      <c r="H113" s="1514"/>
      <c r="I113" s="1514"/>
    </row>
    <row r="114" spans="1:9" s="33" customFormat="1" ht="10.5" customHeight="1" x14ac:dyDescent="0.2">
      <c r="A114" s="1551"/>
      <c r="B114" s="1551"/>
      <c r="C114" s="1565"/>
      <c r="D114" s="1566"/>
      <c r="E114" s="1564"/>
      <c r="F114" s="1514"/>
      <c r="G114" s="1514"/>
      <c r="H114" s="1514"/>
      <c r="I114" s="1514"/>
    </row>
    <row r="115" spans="1:9" s="33" customFormat="1" ht="36" customHeight="1" x14ac:dyDescent="0.2">
      <c r="A115" s="1551"/>
      <c r="B115" s="1567"/>
      <c r="C115" s="2204" t="s">
        <v>1611</v>
      </c>
      <c r="D115" s="2205"/>
      <c r="E115" s="2206"/>
      <c r="F115" s="2206"/>
      <c r="G115" s="2206"/>
      <c r="H115" s="2206"/>
      <c r="I115" s="1514"/>
    </row>
    <row r="116" spans="1:9" s="33" customFormat="1" ht="24" customHeight="1" x14ac:dyDescent="0.2">
      <c r="A116" s="1551"/>
      <c r="B116" s="1551"/>
      <c r="C116" s="1551"/>
      <c r="D116" s="1430"/>
      <c r="E116" s="1567"/>
      <c r="F116" s="2026">
        <v>42654</v>
      </c>
      <c r="G116" s="1567"/>
      <c r="H116" s="1567"/>
      <c r="I116" s="1514"/>
    </row>
    <row r="117" spans="1:9" s="33" customFormat="1" ht="11.25" customHeight="1" x14ac:dyDescent="0.2">
      <c r="A117" s="1568"/>
      <c r="B117" s="1568"/>
      <c r="C117" s="1569"/>
      <c r="D117" s="1570" t="s">
        <v>423</v>
      </c>
      <c r="E117" s="1560"/>
      <c r="F117" s="1571" t="s">
        <v>428</v>
      </c>
      <c r="G117" s="1513"/>
      <c r="H117" s="1513"/>
      <c r="I117" s="1514"/>
    </row>
    <row r="118" spans="1:9" x14ac:dyDescent="0.2">
      <c r="A118"/>
      <c r="B118" s="618"/>
      <c r="C118" s="674"/>
      <c r="D118" s="1536"/>
      <c r="E118" s="1536"/>
      <c r="F118" s="1536"/>
      <c r="G118" s="1536"/>
      <c r="H118" s="1536"/>
      <c r="I118" s="1514"/>
    </row>
    <row r="119" spans="1:9" x14ac:dyDescent="0.2">
      <c r="A119"/>
      <c r="B119" s="1541"/>
      <c r="C119" s="1550"/>
      <c r="D119" s="1536"/>
      <c r="E119" s="1536"/>
      <c r="F119" s="1536"/>
      <c r="G119" s="1536"/>
      <c r="H119" s="1536"/>
      <c r="I119" s="1514"/>
    </row>
    <row r="120" spans="1:9" s="32" customFormat="1" x14ac:dyDescent="0.2">
      <c r="A120"/>
      <c r="B120"/>
      <c r="C120"/>
      <c r="D120" s="675"/>
      <c r="E120" s="1536"/>
      <c r="F120" s="1012"/>
      <c r="G120" s="1536"/>
      <c r="H120" s="1536"/>
      <c r="I120" s="1514"/>
    </row>
    <row r="121" spans="1:9" x14ac:dyDescent="0.2">
      <c r="A121" s="597"/>
      <c r="B121" s="597"/>
      <c r="C121" s="622"/>
      <c r="D121" s="1584"/>
      <c r="E121" s="157"/>
      <c r="F121" s="157"/>
      <c r="G121" s="157"/>
      <c r="H121" s="157"/>
      <c r="I121" s="1514"/>
    </row>
    <row r="122" spans="1:9" x14ac:dyDescent="0.2">
      <c r="A122" s="716"/>
      <c r="B122" s="716"/>
      <c r="C122" s="622"/>
      <c r="D122" s="1544"/>
      <c r="E122" s="1540"/>
      <c r="F122" s="157"/>
      <c r="G122" s="157"/>
      <c r="H122" s="157"/>
      <c r="I122" s="1514"/>
    </row>
    <row r="123" spans="1:9" x14ac:dyDescent="0.2">
      <c r="A123" s="716"/>
      <c r="B123" s="716"/>
      <c r="C123" s="1092"/>
      <c r="D123" s="675"/>
      <c r="E123" s="1540"/>
      <c r="F123" s="157"/>
      <c r="G123" s="157"/>
      <c r="H123" s="157"/>
      <c r="I123" s="1514"/>
    </row>
    <row r="124" spans="1:9" x14ac:dyDescent="0.2">
      <c r="A124" s="716"/>
      <c r="B124" s="716"/>
      <c r="C124" s="1092"/>
      <c r="D124" s="1543"/>
      <c r="E124" s="1543"/>
      <c r="F124" s="1543"/>
      <c r="G124" s="1543"/>
      <c r="H124" s="1543"/>
      <c r="I124" s="1514"/>
    </row>
    <row r="125" spans="1:9" x14ac:dyDescent="0.2">
      <c r="A125" s="716"/>
      <c r="B125" s="716"/>
      <c r="C125" s="1092"/>
      <c r="D125" s="56"/>
      <c r="E125" s="1541"/>
      <c r="F125" s="1541"/>
      <c r="G125" s="1541"/>
      <c r="H125" s="1541"/>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1" right="0.75" top="0.75" bottom="0.5" header="0.5" footer="0.5"/>
  <pageSetup scale="67" firstPageNumber="2" fitToHeight="2" orientation="portrait" useFirstPageNumber="1" r:id="rId1"/>
  <headerFooter differentOddEven="1" alignWithMargins="0">
    <oddHeader>&amp;L&amp;8Page &amp;P&amp;C &amp;R&amp;8Page &amp;P</oddHeader>
    <oddFooter>&amp;L&amp;8Printed: &amp;D  &amp;F&amp;CReference should be made to accountant's report regarding this information.
65</oddFooter>
    <evenFooter>&amp;CReference should be made to accountant's report regarding this information.
66</evenFooter>
  </headerFooter>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451</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7" t="s">
        <v>1889</v>
      </c>
      <c r="E7" s="93"/>
      <c r="F7" s="171" t="s">
        <v>311</v>
      </c>
      <c r="G7" s="93"/>
      <c r="H7" s="93"/>
      <c r="I7" s="93"/>
      <c r="J7" s="218">
        <v>287379359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2.0438999999999999E-2</v>
      </c>
      <c r="E10" s="100" t="s">
        <v>1185</v>
      </c>
      <c r="F10" s="471">
        <v>4.633E-3</v>
      </c>
      <c r="G10" s="100" t="s">
        <v>1185</v>
      </c>
      <c r="H10" s="471">
        <v>1.758E-3</v>
      </c>
      <c r="I10" s="100" t="s">
        <v>1186</v>
      </c>
      <c r="J10" s="472">
        <f>ROUND(D10+F10+H10,5)</f>
        <v>2.683E-2</v>
      </c>
      <c r="K10" s="93"/>
      <c r="L10" s="471">
        <v>4.35E-4</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20357512</v>
      </c>
      <c r="E16" s="100"/>
      <c r="F16" s="82">
        <f>SUM('Acct Summary 7-8'!C17,'Acct Summary 7-8'!D17,'Acct Summary 7-8'!F17)</f>
        <v>20355121</v>
      </c>
      <c r="G16" s="100"/>
      <c r="H16" s="82">
        <f>SUM(D16-F16)</f>
        <v>2391</v>
      </c>
      <c r="I16" s="93"/>
      <c r="J16" s="82">
        <f>SUM('Acct Summary 7-8'!C81,'Acct Summary 7-8'!D81,'Acct Summary 7-8'!F81,'Acct Summary 7-8'!I81)</f>
        <v>7458112</v>
      </c>
      <c r="K16" s="93"/>
      <c r="L16" s="93"/>
      <c r="M16" s="93"/>
    </row>
    <row r="17" spans="1:13" ht="12.2" customHeight="1" x14ac:dyDescent="0.2">
      <c r="A17" s="97"/>
      <c r="B17" s="8" t="s">
        <v>9</v>
      </c>
      <c r="C17" s="9" t="s">
        <v>1700</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39658351.542000003</v>
      </c>
      <c r="I31" s="332"/>
      <c r="J31" s="93"/>
      <c r="K31" s="93"/>
      <c r="L31" s="93"/>
      <c r="M31" s="93"/>
    </row>
    <row r="32" spans="1:13" ht="13.35" customHeight="1" x14ac:dyDescent="0.2">
      <c r="B32" s="2023" t="s">
        <v>2058</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16443591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9"/>
      <c r="D61" s="22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headings="1"/>
  <pageMargins left="1" right="0.75" top="0.75" bottom="0.5" header="0.5" footer="0.5"/>
  <pageSetup scale="85" firstPageNumber="3" orientation="portrait" useFirstPageNumber="1" r:id="rId1"/>
  <headerFooter alignWithMargins="0">
    <oddHeader>&amp;L&amp;8Page &amp;P&amp;C &amp;R&amp;8Page &amp;P</oddHeader>
    <oddFooter>&amp;L&amp;8Printed: &amp;D&amp;F&amp;CReference should be made to accountant's report regarding this information.
67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654</v>
      </c>
      <c r="B2" s="2226"/>
      <c r="C2" s="2226"/>
      <c r="D2" s="2226"/>
      <c r="E2" s="2226"/>
      <c r="F2" s="2226"/>
      <c r="G2" s="2226"/>
      <c r="H2" s="2226"/>
      <c r="I2" s="2226"/>
      <c r="J2" s="2226"/>
      <c r="K2" s="2226"/>
      <c r="L2" s="2226"/>
      <c r="M2" s="2226"/>
      <c r="N2" s="2226"/>
      <c r="O2" s="2226"/>
      <c r="P2" s="2226"/>
      <c r="Q2" s="2226"/>
      <c r="R2" s="2226"/>
    </row>
    <row r="3" spans="1:18" ht="12.75" x14ac:dyDescent="0.2">
      <c r="A3" s="2227" t="s">
        <v>1732</v>
      </c>
      <c r="B3" s="2227"/>
      <c r="C3" s="2227"/>
      <c r="D3" s="2227"/>
      <c r="E3" s="2227"/>
      <c r="F3" s="2227"/>
      <c r="G3" s="2227"/>
      <c r="H3" s="2227"/>
      <c r="I3" s="2227"/>
      <c r="J3" s="2227"/>
      <c r="K3" s="2227"/>
      <c r="L3" s="2227"/>
      <c r="M3" s="2227"/>
      <c r="N3" s="2227"/>
      <c r="O3" s="2227"/>
      <c r="P3" s="2227"/>
      <c r="Q3" s="2227"/>
      <c r="R3" s="2227"/>
    </row>
    <row r="4" spans="1:18" ht="12.75" x14ac:dyDescent="0.2">
      <c r="A4" s="2228" t="s">
        <v>1339</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Taylorville CUSD 3</v>
      </c>
      <c r="E7" s="136"/>
      <c r="G7" s="137"/>
      <c r="H7" s="138"/>
      <c r="I7" s="138"/>
      <c r="J7" s="138"/>
      <c r="K7" s="138"/>
      <c r="L7"/>
      <c r="M7"/>
      <c r="N7"/>
      <c r="O7"/>
      <c r="P7"/>
    </row>
    <row r="8" spans="1:18" ht="12.75" x14ac:dyDescent="0.2">
      <c r="A8"/>
      <c r="B8"/>
      <c r="C8" s="134" t="s">
        <v>1340</v>
      </c>
      <c r="D8" s="139">
        <f>COVER!A13</f>
        <v>3011003026</v>
      </c>
      <c r="E8" s="140"/>
      <c r="G8"/>
      <c r="H8"/>
      <c r="I8"/>
      <c r="J8"/>
      <c r="K8"/>
      <c r="L8"/>
      <c r="M8"/>
      <c r="N8"/>
      <c r="O8"/>
      <c r="P8"/>
    </row>
    <row r="9" spans="1:18" ht="12.75" x14ac:dyDescent="0.2">
      <c r="A9"/>
      <c r="B9"/>
      <c r="C9" s="134" t="s">
        <v>828</v>
      </c>
      <c r="D9" s="334" t="str">
        <f>COVER!A15</f>
        <v>Christian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1653</v>
      </c>
      <c r="D12" s="154"/>
      <c r="E12" s="154"/>
      <c r="F12" s="154" t="s">
        <v>1293</v>
      </c>
      <c r="G12" s="1159"/>
      <c r="H12" s="1160">
        <f>SUM('Acct Summary 7-8'!C81+'Acct Summary 7-8'!D81+'Acct Summary 7-8'!F81+'Acct Summary 7-8'!I81+IF('Acct Summary 7-8'!G81&lt;0,'Acct Summary 7-8'!G81,"0")+IF('Acct Summary 7-8'!J81&lt;0,'Acct Summary 7-8'!J81,"0"))</f>
        <v>7458112</v>
      </c>
      <c r="I12" s="1161"/>
      <c r="J12" s="1161"/>
      <c r="K12" s="1162">
        <f>TRUNC((H12/H13*100000),5)/100000</f>
        <v>0.3663567532</v>
      </c>
      <c r="L12" s="1163"/>
      <c r="M12" s="102" t="s">
        <v>1363</v>
      </c>
      <c r="N12" s="102"/>
      <c r="O12" s="1164">
        <v>0.35</v>
      </c>
      <c r="P12" s="154"/>
      <c r="Q12" s="154"/>
    </row>
    <row r="13" spans="1:18" s="156" customFormat="1" ht="11.25" x14ac:dyDescent="0.2">
      <c r="A13" s="154"/>
      <c r="B13" s="1158"/>
      <c r="C13" s="2224" t="s">
        <v>1603</v>
      </c>
      <c r="D13" s="2225"/>
      <c r="E13" s="154"/>
      <c r="F13" s="326" t="s">
        <v>929</v>
      </c>
      <c r="G13" s="1159"/>
      <c r="H13" s="1160">
        <f>SUM('Acct Summary 7-8'!C8+'Acct Summary 7-8'!D8+'Acct Summary 7-8'!F8+'Acct Summary 7-8'!I8)+H14</f>
        <v>20357512</v>
      </c>
      <c r="I13" s="1161"/>
      <c r="J13" s="1161"/>
      <c r="K13" s="1014"/>
      <c r="L13" s="154"/>
      <c r="M13" s="102" t="s">
        <v>1364</v>
      </c>
      <c r="N13" s="102"/>
      <c r="O13" s="1165">
        <f>(O11*O12)</f>
        <v>1.4</v>
      </c>
      <c r="P13" s="154"/>
      <c r="Q13" s="154"/>
      <c r="R13" s="1166"/>
    </row>
    <row r="14" spans="1:18" s="156" customFormat="1" ht="11.25" x14ac:dyDescent="0.2">
      <c r="A14" s="154"/>
      <c r="B14" s="1158"/>
      <c r="C14" s="1006" t="s">
        <v>1701</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1730</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20355121</v>
      </c>
      <c r="I17" s="1161"/>
      <c r="J17" s="1167"/>
      <c r="K17" s="1162">
        <f>TRUNC((H17/H18*100000),5)/100000</f>
        <v>0.99988254939999999</v>
      </c>
      <c r="L17" s="1163"/>
      <c r="M17" s="1123" t="s">
        <v>1391</v>
      </c>
      <c r="O17" s="1168" t="str">
        <f>IF(AND(O16="2", J20 &gt; 2),"1",IF(AND(O16 = "1", J20 &gt; 2),"2",IF(AND(O16="1", J20 &gt;1),"1","0")))</f>
        <v>0</v>
      </c>
      <c r="P17" s="154"/>
    </row>
    <row r="18" spans="1:18" s="156" customFormat="1" ht="11.25" x14ac:dyDescent="0.2">
      <c r="A18" s="154"/>
      <c r="B18" s="1158"/>
      <c r="C18" s="2224" t="s">
        <v>1595</v>
      </c>
      <c r="D18" s="2225"/>
      <c r="E18" s="154"/>
      <c r="F18" s="1146" t="s">
        <v>930</v>
      </c>
      <c r="G18" s="1159"/>
      <c r="H18" s="1160">
        <f>SUM('Acct Summary 7-8'!C8+'Acct Summary 7-8'!D8+'Acct Summary 7-8'!F8+'Acct Summary 7-8'!I8)+H19</f>
        <v>20357512</v>
      </c>
      <c r="I18" s="1161"/>
      <c r="J18" s="1161"/>
      <c r="K18" s="1014"/>
      <c r="L18" s="154"/>
      <c r="M18" s="102" t="s">
        <v>1363</v>
      </c>
      <c r="N18" s="102"/>
      <c r="O18" s="1014">
        <v>0.35</v>
      </c>
      <c r="P18" s="154"/>
    </row>
    <row r="19" spans="1:18" s="156" customFormat="1" ht="11.25" x14ac:dyDescent="0.2">
      <c r="A19" s="154"/>
      <c r="B19" s="1158"/>
      <c r="C19" s="1006" t="s">
        <v>1701</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1730</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21" t="s">
        <v>1731</v>
      </c>
      <c r="D24" s="2221"/>
      <c r="E24" s="154"/>
      <c r="F24" s="154" t="s">
        <v>523</v>
      </c>
      <c r="G24" s="1159"/>
      <c r="H24" s="1160">
        <f>SUM('Assets-Liab 5-6'!C4+'Assets-Liab 5-6'!D4+'Assets-Liab 5-6'!F4+'Assets-Liab 5-6'!I4+'Assets-Liab 5-6'!C5+'Assets-Liab 5-6'!D5+'Assets-Liab 5-6'!F5+'Assets-Liab 5-6'!I5)</f>
        <v>7389627</v>
      </c>
      <c r="I24" s="683"/>
      <c r="J24" s="683"/>
      <c r="K24" s="1171">
        <f>TRUNC(((H24/H25*100000)/100000),2)</f>
        <v>130.69</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56542.002780000003</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6553829.9716699999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16443591</v>
      </c>
      <c r="I32" s="1169"/>
      <c r="J32" s="1169"/>
      <c r="K32" s="1171">
        <f>TRUNC(100-((((H32/H33*100))*100)/100),2)</f>
        <v>58.53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39658351.542000003</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1962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1954</v>
      </c>
      <c r="I40" s="156"/>
      <c r="J40" s="156"/>
      <c r="K40" s="1014"/>
      <c r="L40" s="156"/>
      <c r="M40" s="156"/>
      <c r="N40" s="156"/>
      <c r="O40" s="154"/>
      <c r="P40" s="32"/>
      <c r="Q40" s="32"/>
    </row>
    <row r="41" spans="1:17" x14ac:dyDescent="0.2">
      <c r="G41" s="1016"/>
      <c r="H41" s="154" t="s">
        <v>1955</v>
      </c>
      <c r="M41" s="32"/>
      <c r="O41" s="32"/>
      <c r="P41" s="32"/>
      <c r="Q41" s="32"/>
    </row>
    <row r="42" spans="1:17" x14ac:dyDescent="0.2">
      <c r="A42" s="34" t="s">
        <v>1956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5" right="0.5" top="1.25" bottom="0.75" header="1" footer="0.5"/>
  <pageSetup scale="82" firstPageNumber="4" orientation="landscape" useFirstPageNumber="1" r:id="rId2"/>
  <headerFooter alignWithMargins="0">
    <oddHeader>&amp;L&amp;8Page &amp;P&amp;C &amp;R&amp;8Page &amp;P</oddHeader>
    <oddFooter>&amp;L&amp;8Printed: &amp;D&amp;F&amp;CReference should be made to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30" zoomScaleNormal="130" workbookViewId="0">
      <pane ySplit="2" topLeftCell="A18"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1927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4" t="s">
        <v>1148</v>
      </c>
      <c r="B3" s="1905"/>
      <c r="C3" s="1906"/>
      <c r="D3" s="1907"/>
      <c r="E3" s="1907"/>
      <c r="F3" s="1907"/>
      <c r="G3" s="1907"/>
      <c r="H3" s="1907"/>
      <c r="I3" s="1907"/>
      <c r="J3" s="1907"/>
      <c r="K3" s="1907"/>
      <c r="L3" s="1907"/>
      <c r="M3" s="1908"/>
      <c r="N3" s="1909"/>
    </row>
    <row r="4" spans="1:14" ht="13.5" customHeight="1" x14ac:dyDescent="0.2">
      <c r="A4" s="476" t="s">
        <v>1307</v>
      </c>
      <c r="B4" s="630"/>
      <c r="C4" s="686">
        <v>70402</v>
      </c>
      <c r="D4" s="411">
        <v>19848</v>
      </c>
      <c r="E4" s="411">
        <v>658730</v>
      </c>
      <c r="F4" s="411">
        <v>13823</v>
      </c>
      <c r="G4" s="411">
        <v>62023</v>
      </c>
      <c r="H4" s="411">
        <v>161</v>
      </c>
      <c r="I4" s="411">
        <v>448</v>
      </c>
      <c r="J4" s="435">
        <v>5725</v>
      </c>
      <c r="K4" s="411">
        <v>359</v>
      </c>
      <c r="L4" s="411">
        <v>286560</v>
      </c>
      <c r="M4" s="432"/>
      <c r="N4" s="481"/>
    </row>
    <row r="5" spans="1:14" x14ac:dyDescent="0.2">
      <c r="A5" s="476" t="s">
        <v>1172</v>
      </c>
      <c r="B5" s="40">
        <v>120</v>
      </c>
      <c r="C5" s="686">
        <v>5322449</v>
      </c>
      <c r="D5" s="411">
        <v>943681</v>
      </c>
      <c r="E5" s="411">
        <v>43050</v>
      </c>
      <c r="F5" s="411">
        <v>526336</v>
      </c>
      <c r="G5" s="411">
        <v>153301</v>
      </c>
      <c r="H5" s="411">
        <v>59098</v>
      </c>
      <c r="I5" s="411">
        <v>492640</v>
      </c>
      <c r="J5" s="435">
        <v>206518</v>
      </c>
      <c r="K5" s="438">
        <v>64970</v>
      </c>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v>75000</v>
      </c>
      <c r="D12" s="411">
        <v>50</v>
      </c>
      <c r="E12" s="411"/>
      <c r="F12" s="411"/>
      <c r="G12" s="411"/>
      <c r="H12" s="411"/>
      <c r="I12" s="411"/>
      <c r="J12" s="435"/>
      <c r="K12" s="411"/>
      <c r="L12" s="411"/>
      <c r="M12" s="481"/>
      <c r="N12" s="481"/>
    </row>
    <row r="13" spans="1:14" ht="13.5" customHeight="1" thickBot="1" x14ac:dyDescent="0.25">
      <c r="A13" s="463" t="s">
        <v>748</v>
      </c>
      <c r="B13" s="456"/>
      <c r="C13" s="688">
        <f>SUM(C4:C12)</f>
        <v>5467851</v>
      </c>
      <c r="D13" s="688">
        <f t="shared" ref="D13:L13" si="0">SUM(D4:D12)</f>
        <v>963579</v>
      </c>
      <c r="E13" s="688">
        <f t="shared" si="0"/>
        <v>701780</v>
      </c>
      <c r="F13" s="688">
        <f t="shared" si="0"/>
        <v>540159</v>
      </c>
      <c r="G13" s="688">
        <f t="shared" si="0"/>
        <v>215324</v>
      </c>
      <c r="H13" s="688">
        <f t="shared" si="0"/>
        <v>59259</v>
      </c>
      <c r="I13" s="688">
        <f t="shared" si="0"/>
        <v>493088</v>
      </c>
      <c r="J13" s="688">
        <f t="shared" si="0"/>
        <v>212243</v>
      </c>
      <c r="K13" s="688">
        <f t="shared" si="0"/>
        <v>65329</v>
      </c>
      <c r="L13" s="688">
        <f t="shared" si="0"/>
        <v>286560</v>
      </c>
      <c r="M13" s="432"/>
      <c r="N13" s="481"/>
    </row>
    <row r="14" spans="1:14" ht="18" customHeight="1" thickTop="1" x14ac:dyDescent="0.2">
      <c r="A14" s="1901" t="s">
        <v>154</v>
      </c>
      <c r="B14" s="1893"/>
      <c r="C14" s="1902"/>
      <c r="D14" s="1897"/>
      <c r="E14" s="1897"/>
      <c r="F14" s="1897"/>
      <c r="G14" s="1897"/>
      <c r="H14" s="1897"/>
      <c r="I14" s="1897"/>
      <c r="J14" s="1897"/>
      <c r="K14" s="1897"/>
      <c r="L14" s="1897"/>
      <c r="M14" s="1896"/>
      <c r="N14" s="1903"/>
    </row>
    <row r="15" spans="1:14" s="703" customFormat="1" ht="12.75" customHeight="1" x14ac:dyDescent="0.2">
      <c r="A15" s="717" t="s">
        <v>1714</v>
      </c>
      <c r="B15" s="541">
        <v>210</v>
      </c>
      <c r="C15" s="506"/>
      <c r="D15" s="506"/>
      <c r="E15" s="506"/>
      <c r="F15" s="506"/>
      <c r="G15" s="506"/>
      <c r="H15" s="506"/>
      <c r="I15" s="506"/>
      <c r="J15" s="506"/>
      <c r="K15" s="506"/>
      <c r="L15" s="506"/>
      <c r="M15" s="434"/>
      <c r="N15" s="718"/>
    </row>
    <row r="16" spans="1:14" s="703" customFormat="1" ht="12.75" customHeight="1" x14ac:dyDescent="0.2">
      <c r="A16" s="717" t="s">
        <v>1715</v>
      </c>
      <c r="B16" s="541">
        <v>220</v>
      </c>
      <c r="C16" s="506"/>
      <c r="D16" s="506"/>
      <c r="E16" s="506"/>
      <c r="F16" s="506"/>
      <c r="G16" s="506"/>
      <c r="H16" s="506"/>
      <c r="I16" s="506"/>
      <c r="J16" s="506"/>
      <c r="K16" s="506"/>
      <c r="L16" s="506"/>
      <c r="M16" s="435">
        <v>482312</v>
      </c>
      <c r="N16" s="718"/>
    </row>
    <row r="17" spans="1:14" s="703" customFormat="1" ht="12.75" customHeight="1" x14ac:dyDescent="0.2">
      <c r="A17" s="717" t="s">
        <v>1716</v>
      </c>
      <c r="B17" s="541">
        <v>230</v>
      </c>
      <c r="C17" s="506"/>
      <c r="D17" s="506"/>
      <c r="E17" s="506"/>
      <c r="F17" s="506"/>
      <c r="G17" s="506"/>
      <c r="H17" s="506"/>
      <c r="I17" s="506"/>
      <c r="J17" s="506"/>
      <c r="K17" s="506"/>
      <c r="L17" s="506"/>
      <c r="M17" s="435">
        <v>50853226</v>
      </c>
      <c r="N17" s="718"/>
    </row>
    <row r="18" spans="1:14" s="703" customFormat="1" ht="12.75" customHeight="1" x14ac:dyDescent="0.2">
      <c r="A18" s="717" t="s">
        <v>1717</v>
      </c>
      <c r="B18" s="541">
        <v>240</v>
      </c>
      <c r="C18" s="506"/>
      <c r="D18" s="506"/>
      <c r="E18" s="506"/>
      <c r="F18" s="506"/>
      <c r="G18" s="506"/>
      <c r="H18" s="506"/>
      <c r="I18" s="506"/>
      <c r="J18" s="506"/>
      <c r="K18" s="506"/>
      <c r="L18" s="506"/>
      <c r="M18" s="435">
        <v>4045152</v>
      </c>
      <c r="N18" s="718"/>
    </row>
    <row r="19" spans="1:14" s="703" customFormat="1" ht="12.75" customHeight="1" x14ac:dyDescent="0.2">
      <c r="A19" s="717" t="s">
        <v>1718</v>
      </c>
      <c r="B19" s="541">
        <v>250</v>
      </c>
      <c r="C19" s="506"/>
      <c r="D19" s="506"/>
      <c r="E19" s="506"/>
      <c r="F19" s="506"/>
      <c r="G19" s="506"/>
      <c r="H19" s="506"/>
      <c r="I19" s="506"/>
      <c r="J19" s="506"/>
      <c r="K19" s="506"/>
      <c r="L19" s="506"/>
      <c r="M19" s="435">
        <v>2799901</v>
      </c>
      <c r="N19" s="718"/>
    </row>
    <row r="20" spans="1:14" s="703" customFormat="1" ht="12.75" customHeight="1" x14ac:dyDescent="0.2">
      <c r="A20" s="717" t="s">
        <v>1719</v>
      </c>
      <c r="B20" s="541">
        <v>260</v>
      </c>
      <c r="C20" s="506"/>
      <c r="D20" s="506"/>
      <c r="E20" s="506"/>
      <c r="F20" s="506"/>
      <c r="G20" s="506"/>
      <c r="H20" s="506"/>
      <c r="I20" s="506"/>
      <c r="J20" s="506"/>
      <c r="K20" s="506"/>
      <c r="L20" s="506"/>
      <c r="M20" s="435">
        <v>391594</v>
      </c>
      <c r="N20" s="718"/>
    </row>
    <row r="21" spans="1:14" s="703" customFormat="1" ht="12.75" customHeight="1" x14ac:dyDescent="0.2">
      <c r="A21" s="717" t="s">
        <v>1720</v>
      </c>
      <c r="B21" s="541">
        <v>340</v>
      </c>
      <c r="C21" s="506"/>
      <c r="D21" s="506"/>
      <c r="E21" s="506"/>
      <c r="F21" s="506"/>
      <c r="G21" s="506"/>
      <c r="H21" s="506"/>
      <c r="I21" s="506"/>
      <c r="J21" s="506"/>
      <c r="K21" s="506"/>
      <c r="L21" s="506"/>
      <c r="M21" s="719"/>
      <c r="N21" s="435">
        <v>701780</v>
      </c>
    </row>
    <row r="22" spans="1:14" s="703" customFormat="1" ht="12.75" customHeight="1" x14ac:dyDescent="0.2">
      <c r="A22" s="717" t="s">
        <v>1721</v>
      </c>
      <c r="B22" s="541">
        <v>350</v>
      </c>
      <c r="C22" s="506"/>
      <c r="D22" s="506"/>
      <c r="E22" s="506"/>
      <c r="F22" s="506"/>
      <c r="G22" s="506"/>
      <c r="H22" s="506"/>
      <c r="I22" s="506"/>
      <c r="J22" s="506"/>
      <c r="K22" s="506"/>
      <c r="L22" s="506"/>
      <c r="M22" s="719"/>
      <c r="N22" s="1127">
        <f>'Short-Term Long-Term Debt 25'!J49</f>
        <v>15741811</v>
      </c>
    </row>
    <row r="23" spans="1:14" ht="13.5" customHeight="1" thickBot="1" x14ac:dyDescent="0.25">
      <c r="A23" s="463" t="s">
        <v>747</v>
      </c>
      <c r="B23" s="723"/>
      <c r="C23" s="432"/>
      <c r="D23" s="432"/>
      <c r="E23" s="432"/>
      <c r="F23" s="432"/>
      <c r="G23" s="432"/>
      <c r="H23" s="432"/>
      <c r="I23" s="432"/>
      <c r="J23" s="432"/>
      <c r="K23" s="432"/>
      <c r="L23" s="432"/>
      <c r="M23" s="692">
        <f>SUM(M15:M22)</f>
        <v>58572185</v>
      </c>
      <c r="N23" s="692">
        <f>SUM(N21:N22)</f>
        <v>16443591</v>
      </c>
    </row>
    <row r="24" spans="1:14" ht="18" customHeight="1" thickTop="1" x14ac:dyDescent="0.2">
      <c r="A24" s="1894" t="s">
        <v>700</v>
      </c>
      <c r="B24" s="1875"/>
      <c r="C24" s="1895"/>
      <c r="D24" s="1896"/>
      <c r="E24" s="1896"/>
      <c r="F24" s="1896"/>
      <c r="G24" s="1896"/>
      <c r="H24" s="1896"/>
      <c r="I24" s="1896"/>
      <c r="J24" s="1896"/>
      <c r="K24" s="1896"/>
      <c r="L24" s="1896"/>
      <c r="M24" s="1897"/>
      <c r="N24" s="1898"/>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6565</v>
      </c>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286560</v>
      </c>
      <c r="M33" s="432"/>
      <c r="N33" s="481"/>
    </row>
    <row r="34" spans="1:14" ht="13.5" customHeight="1" thickBot="1" x14ac:dyDescent="0.25">
      <c r="A34" s="1075" t="s">
        <v>758</v>
      </c>
      <c r="B34" s="724"/>
      <c r="C34" s="1098">
        <f>SUM(C25:C33)</f>
        <v>6565</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286560</v>
      </c>
      <c r="M34" s="432"/>
      <c r="N34" s="513"/>
    </row>
    <row r="35" spans="1:14" ht="18" customHeight="1" thickTop="1" x14ac:dyDescent="0.2">
      <c r="A35" s="1899" t="s">
        <v>625</v>
      </c>
      <c r="B35" s="1900"/>
      <c r="C35" s="1863"/>
      <c r="D35" s="1864"/>
      <c r="E35" s="1864"/>
      <c r="F35" s="1864"/>
      <c r="G35" s="1864"/>
      <c r="H35" s="1864"/>
      <c r="I35" s="1864"/>
      <c r="J35" s="1864"/>
      <c r="K35" s="1864"/>
      <c r="L35" s="1864"/>
      <c r="M35" s="1896"/>
      <c r="N35" s="1898"/>
    </row>
    <row r="36" spans="1:14" x14ac:dyDescent="0.2">
      <c r="A36" s="1134" t="s">
        <v>2</v>
      </c>
      <c r="B36" s="40">
        <v>511</v>
      </c>
      <c r="C36" s="506"/>
      <c r="D36" s="506"/>
      <c r="E36" s="506"/>
      <c r="F36" s="506"/>
      <c r="G36" s="506"/>
      <c r="H36" s="506"/>
      <c r="I36" s="506"/>
      <c r="J36" s="506"/>
      <c r="K36" s="506"/>
      <c r="L36" s="432"/>
      <c r="M36" s="432"/>
      <c r="N36" s="1233">
        <f>'Short-Term Long-Term Debt 25'!I49</f>
        <v>16443591</v>
      </c>
    </row>
    <row r="37" spans="1:14" ht="13.5" thickBot="1" x14ac:dyDescent="0.25">
      <c r="A37" s="463" t="s">
        <v>757</v>
      </c>
      <c r="B37" s="723"/>
      <c r="C37" s="506"/>
      <c r="D37" s="506"/>
      <c r="E37" s="506"/>
      <c r="F37" s="506"/>
      <c r="G37" s="506"/>
      <c r="H37" s="506"/>
      <c r="I37" s="506"/>
      <c r="J37" s="506"/>
      <c r="K37" s="506"/>
      <c r="L37" s="513"/>
      <c r="M37" s="432"/>
      <c r="N37" s="692">
        <f>SUM(N36:N36)</f>
        <v>16443591</v>
      </c>
    </row>
    <row r="38" spans="1:14" customFormat="1" ht="13.5" customHeight="1" thickTop="1" x14ac:dyDescent="0.2">
      <c r="A38" s="627" t="s">
        <v>495</v>
      </c>
      <c r="B38" s="541">
        <v>714</v>
      </c>
      <c r="C38" s="726"/>
      <c r="D38" s="726"/>
      <c r="E38" s="726">
        <v>614447</v>
      </c>
      <c r="F38" s="726"/>
      <c r="G38" s="726">
        <v>109184</v>
      </c>
      <c r="H38" s="726"/>
      <c r="I38" s="726"/>
      <c r="J38" s="725"/>
      <c r="K38" s="726"/>
      <c r="L38" s="1099"/>
      <c r="M38" s="693"/>
      <c r="N38" s="693"/>
    </row>
    <row r="39" spans="1:14" customFormat="1" ht="13.5" customHeight="1" x14ac:dyDescent="0.2">
      <c r="A39" s="627" t="s">
        <v>404</v>
      </c>
      <c r="B39" s="541">
        <v>730</v>
      </c>
      <c r="C39" s="726">
        <v>5461286</v>
      </c>
      <c r="D39" s="726">
        <v>963579</v>
      </c>
      <c r="E39" s="726">
        <v>87333</v>
      </c>
      <c r="F39" s="726">
        <v>540159</v>
      </c>
      <c r="G39" s="726">
        <v>106140</v>
      </c>
      <c r="H39" s="726">
        <v>59259</v>
      </c>
      <c r="I39" s="726">
        <v>493088</v>
      </c>
      <c r="J39" s="725">
        <v>212243</v>
      </c>
      <c r="K39" s="726">
        <v>65329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58572185</v>
      </c>
      <c r="N40" s="693"/>
    </row>
    <row r="41" spans="1:14" ht="13.5" customHeight="1" thickBot="1" x14ac:dyDescent="0.25">
      <c r="A41" s="463" t="s">
        <v>759</v>
      </c>
      <c r="B41" s="454"/>
      <c r="C41" s="484">
        <f>(SUM(C34,C37,C38,C39))</f>
        <v>5467851</v>
      </c>
      <c r="D41" s="484">
        <f t="shared" ref="D41:L41" si="2">SUM(D34,D37,D38:D39)</f>
        <v>963579</v>
      </c>
      <c r="E41" s="484">
        <f t="shared" si="2"/>
        <v>701780</v>
      </c>
      <c r="F41" s="484">
        <f t="shared" si="2"/>
        <v>540159</v>
      </c>
      <c r="G41" s="484">
        <f t="shared" si="2"/>
        <v>215324</v>
      </c>
      <c r="H41" s="484">
        <f t="shared" si="2"/>
        <v>59259</v>
      </c>
      <c r="I41" s="484">
        <f t="shared" si="2"/>
        <v>493088</v>
      </c>
      <c r="J41" s="484">
        <f t="shared" si="2"/>
        <v>212243</v>
      </c>
      <c r="K41" s="484">
        <f t="shared" si="2"/>
        <v>65329</v>
      </c>
      <c r="L41" s="484">
        <f t="shared" si="2"/>
        <v>286560</v>
      </c>
      <c r="M41" s="484">
        <f>SUM(M40)</f>
        <v>58572185</v>
      </c>
      <c r="N41" s="484">
        <f>SUM(N37)</f>
        <v>16443591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5" right="0.5" top="1.25" bottom="0.75" header="1" footer="0.5"/>
  <pageSetup scale="70" firstPageNumber="5" fitToHeight="2"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&amp;L&amp;8Print Date:  &amp;D&amp;F&amp;CThe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pane="bottomLeft" activeCell="D48" sqref="D4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1950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5" t="s">
        <v>1396</v>
      </c>
      <c r="B3" s="1886"/>
      <c r="C3" s="1887"/>
      <c r="D3" s="1888"/>
      <c r="E3" s="1888"/>
      <c r="F3" s="1888"/>
      <c r="G3" s="1888"/>
      <c r="H3" s="1888"/>
      <c r="I3" s="1888"/>
      <c r="J3" s="1888"/>
      <c r="K3" s="1889"/>
      <c r="L3" s="501"/>
    </row>
    <row r="4" spans="1:13" x14ac:dyDescent="0.2">
      <c r="A4" s="731" t="s">
        <v>1946</v>
      </c>
      <c r="B4" s="292">
        <v>1000</v>
      </c>
      <c r="C4" s="694">
        <f>'Revenues 9-14'!C109</f>
        <v>7011392</v>
      </c>
      <c r="D4" s="694">
        <f>'Revenues 9-14'!D109</f>
        <v>1364426</v>
      </c>
      <c r="E4" s="694">
        <f>'Revenues 9-14'!E109</f>
        <v>2274079</v>
      </c>
      <c r="F4" s="694">
        <f>'Revenues 9-14'!F109</f>
        <v>737924</v>
      </c>
      <c r="G4" s="694">
        <f>'Revenues 9-14'!G109</f>
        <v>523269</v>
      </c>
      <c r="H4" s="694">
        <f>'Revenues 9-14'!H109</f>
        <v>272</v>
      </c>
      <c r="I4" s="694">
        <f>'Revenues 9-14'!I109</f>
        <v>129776</v>
      </c>
      <c r="J4" s="694">
        <f>'Revenues 9-14'!J109</f>
        <v>257883</v>
      </c>
      <c r="K4" s="694">
        <f>'Revenues 9-14'!K109</f>
        <v>129945</v>
      </c>
      <c r="L4" s="39"/>
    </row>
    <row r="5" spans="1:13" ht="22.5" x14ac:dyDescent="0.2">
      <c r="A5" s="732" t="s">
        <v>1947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1948</v>
      </c>
      <c r="B6" s="293">
        <v>3000</v>
      </c>
      <c r="C6" s="695">
        <f>'Revenues 9-14'!C173</f>
        <v>8717219</v>
      </c>
      <c r="D6" s="695">
        <f>'Revenues 9-14'!D173</f>
        <v>0</v>
      </c>
      <c r="E6" s="695">
        <f>'Revenues 9-14'!E173</f>
        <v>0</v>
      </c>
      <c r="F6" s="695">
        <f>'Revenues 9-14'!F173</f>
        <v>630891</v>
      </c>
      <c r="G6" s="695">
        <f>'Revenues 9-14'!G173</f>
        <v>34606</v>
      </c>
      <c r="H6" s="695">
        <f>'Revenues 9-14'!H173</f>
        <v>0</v>
      </c>
      <c r="I6" s="695">
        <f>'Revenues 9-14'!I173</f>
        <v>0</v>
      </c>
      <c r="J6" s="695">
        <f>'Revenues 9-14'!J173</f>
        <v>0</v>
      </c>
      <c r="K6" s="695">
        <f>'Revenues 9-14'!K173</f>
        <v>0</v>
      </c>
      <c r="L6" s="39"/>
      <c r="M6" s="222"/>
    </row>
    <row r="7" spans="1:13" x14ac:dyDescent="0.2">
      <c r="A7" s="733" t="s">
        <v>1949</v>
      </c>
      <c r="B7" s="293">
        <v>4000</v>
      </c>
      <c r="C7" s="695">
        <f>'Revenues 9-14'!C274</f>
        <v>1765755</v>
      </c>
      <c r="D7" s="695">
        <f>'Revenues 9-14'!D274</f>
        <v>0</v>
      </c>
      <c r="E7" s="695">
        <f>'Revenues 9-14'!E274</f>
        <v>0</v>
      </c>
      <c r="F7" s="695">
        <f>'Revenues 9-14'!F274</f>
        <v>129</v>
      </c>
      <c r="G7" s="695">
        <f>'Revenues 9-14'!G274</f>
        <v>12185</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17494366</v>
      </c>
      <c r="D8" s="484">
        <f t="shared" ref="D8:K8" si="0">SUM(D4:D7)</f>
        <v>1364426</v>
      </c>
      <c r="E8" s="484">
        <f t="shared" si="0"/>
        <v>2274079</v>
      </c>
      <c r="F8" s="484">
        <f t="shared" si="0"/>
        <v>1368944</v>
      </c>
      <c r="G8" s="484">
        <f t="shared" si="0"/>
        <v>570060</v>
      </c>
      <c r="H8" s="484">
        <f t="shared" si="0"/>
        <v>272</v>
      </c>
      <c r="I8" s="484">
        <f t="shared" si="0"/>
        <v>129776</v>
      </c>
      <c r="J8" s="484">
        <f t="shared" si="0"/>
        <v>257883</v>
      </c>
      <c r="K8" s="484">
        <f t="shared" si="0"/>
        <v>129945</v>
      </c>
      <c r="L8" s="39"/>
    </row>
    <row r="9" spans="1:13" ht="15" thickTop="1" x14ac:dyDescent="0.2">
      <c r="A9" s="1018" t="s">
        <v>347</v>
      </c>
      <c r="B9" s="455">
        <v>3998</v>
      </c>
      <c r="C9" s="417">
        <v>3169956</v>
      </c>
      <c r="D9" s="488"/>
      <c r="E9" s="417"/>
      <c r="F9" s="417"/>
      <c r="G9" s="699"/>
      <c r="H9" s="417"/>
      <c r="I9" s="493" t="s">
        <v>1389</v>
      </c>
      <c r="J9" s="434"/>
      <c r="K9" s="417"/>
      <c r="L9" s="39"/>
    </row>
    <row r="10" spans="1:13" s="48" customFormat="1" ht="13.5" thickBot="1" x14ac:dyDescent="0.25">
      <c r="A10" s="463" t="s">
        <v>1393</v>
      </c>
      <c r="B10" s="456"/>
      <c r="C10" s="484">
        <f>SUM(C8:C9)</f>
        <v>20664322</v>
      </c>
      <c r="D10" s="484">
        <f t="shared" ref="D10:K10" si="1">SUM(D8:D9)</f>
        <v>1364426</v>
      </c>
      <c r="E10" s="484">
        <f t="shared" si="1"/>
        <v>2274079</v>
      </c>
      <c r="F10" s="484">
        <f t="shared" si="1"/>
        <v>1368944</v>
      </c>
      <c r="G10" s="484">
        <f t="shared" si="1"/>
        <v>570060</v>
      </c>
      <c r="H10" s="484">
        <f t="shared" si="1"/>
        <v>272</v>
      </c>
      <c r="I10" s="484">
        <f t="shared" si="1"/>
        <v>129776</v>
      </c>
      <c r="J10" s="484">
        <f t="shared" si="1"/>
        <v>257883</v>
      </c>
      <c r="K10" s="484">
        <f t="shared" si="1"/>
        <v>129945</v>
      </c>
      <c r="L10" s="502"/>
    </row>
    <row r="11" spans="1:13" s="48" customFormat="1" ht="18" customHeight="1" thickTop="1" x14ac:dyDescent="0.2">
      <c r="A11" s="1890" t="s">
        <v>1397</v>
      </c>
      <c r="B11" s="1891"/>
      <c r="C11" s="1863"/>
      <c r="D11" s="1864"/>
      <c r="E11" s="1864"/>
      <c r="F11" s="1864"/>
      <c r="G11" s="1864"/>
      <c r="H11" s="1864"/>
      <c r="I11" s="1864"/>
      <c r="J11" s="1864"/>
      <c r="K11" s="1865"/>
      <c r="L11" s="502"/>
    </row>
    <row r="12" spans="1:13" x14ac:dyDescent="0.2">
      <c r="A12" s="733" t="s">
        <v>534</v>
      </c>
      <c r="B12" s="293">
        <v>1000</v>
      </c>
      <c r="C12" s="694">
        <f>'Expenditures 15-22'!K33</f>
        <v>10261874</v>
      </c>
      <c r="D12" s="497" t="s">
        <v>1389</v>
      </c>
      <c r="E12" s="432" t="s">
        <v>1389</v>
      </c>
      <c r="F12" s="432" t="s">
        <v>1389</v>
      </c>
      <c r="G12" s="694">
        <f>'Expenditures 15-22'!K223</f>
        <v>160765</v>
      </c>
      <c r="H12" s="430"/>
      <c r="I12" s="432" t="s">
        <v>1389</v>
      </c>
      <c r="J12" s="432" t="s">
        <v>1389</v>
      </c>
      <c r="K12" s="430" t="s">
        <v>1389</v>
      </c>
      <c r="L12" s="39"/>
    </row>
    <row r="13" spans="1:13" x14ac:dyDescent="0.2">
      <c r="A13" s="733" t="s">
        <v>535</v>
      </c>
      <c r="B13" s="293">
        <v>2000</v>
      </c>
      <c r="C13" s="695">
        <f>'Expenditures 15-22'!K74</f>
        <v>5519905</v>
      </c>
      <c r="D13" s="695">
        <f>'Expenditures 15-22'!K129</f>
        <v>1000790</v>
      </c>
      <c r="E13" s="481" t="s">
        <v>1389</v>
      </c>
      <c r="F13" s="695">
        <f>'Expenditures 15-22'!K178</f>
        <v>1309773</v>
      </c>
      <c r="G13" s="695">
        <f>'Expenditures 15-22'!K273</f>
        <v>349951</v>
      </c>
      <c r="H13" s="695">
        <f>'Expenditures 15-22'!K296</f>
        <v>0</v>
      </c>
      <c r="I13" s="432" t="s">
        <v>1389</v>
      </c>
      <c r="J13" s="748">
        <f>'Expenditures 15-22'!K323</f>
        <v>275945</v>
      </c>
      <c r="K13" s="700">
        <f>'Expenditures 15-22'!K341</f>
        <v>979242</v>
      </c>
      <c r="L13" s="39"/>
    </row>
    <row r="14" spans="1:13" x14ac:dyDescent="0.2">
      <c r="A14" s="733" t="s">
        <v>527</v>
      </c>
      <c r="B14" s="293">
        <v>3000</v>
      </c>
      <c r="C14" s="695">
        <f>'Expenditures 15-22'!K75</f>
        <v>66375</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2195144</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1260</v>
      </c>
      <c r="D16" s="695">
        <f>'Expenditures 15-22'!K148</f>
        <v>0</v>
      </c>
      <c r="E16" s="695">
        <f>'Expenditures 15-22'!K166</f>
        <v>2007613</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18044558</v>
      </c>
      <c r="D17" s="484">
        <f t="shared" si="2"/>
        <v>1000790</v>
      </c>
      <c r="E17" s="484">
        <f t="shared" si="2"/>
        <v>2007613</v>
      </c>
      <c r="F17" s="484">
        <f t="shared" si="2"/>
        <v>1309773</v>
      </c>
      <c r="G17" s="484">
        <f t="shared" si="2"/>
        <v>510716</v>
      </c>
      <c r="H17" s="484">
        <f t="shared" si="2"/>
        <v>0</v>
      </c>
      <c r="I17" s="432"/>
      <c r="J17" s="484">
        <f>SUM(J12:J16)</f>
        <v>275945</v>
      </c>
      <c r="K17" s="484">
        <f>SUM(K12:K16)</f>
        <v>979242</v>
      </c>
      <c r="L17" s="39"/>
    </row>
    <row r="18" spans="1:12" ht="15" customHeight="1" thickTop="1" x14ac:dyDescent="0.2">
      <c r="A18" s="1019" t="s">
        <v>1321</v>
      </c>
      <c r="B18" s="258">
        <v>4180</v>
      </c>
      <c r="C18" s="694">
        <f t="shared" ref="C18:H18" si="3">C9</f>
        <v>3169956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21214514</v>
      </c>
      <c r="D19" s="484">
        <f t="shared" si="4"/>
        <v>1000790</v>
      </c>
      <c r="E19" s="484">
        <f t="shared" si="4"/>
        <v>2007613</v>
      </c>
      <c r="F19" s="484">
        <f t="shared" si="4"/>
        <v>1309773</v>
      </c>
      <c r="G19" s="484">
        <f t="shared" si="4"/>
        <v>510716</v>
      </c>
      <c r="H19" s="484">
        <f t="shared" si="4"/>
        <v>0</v>
      </c>
      <c r="I19" s="432"/>
      <c r="J19" s="484">
        <f>SUM(J17:J18)</f>
        <v>275945</v>
      </c>
      <c r="K19" s="484">
        <f>SUM(K17:K18)</f>
        <v>979242</v>
      </c>
      <c r="L19" s="39"/>
    </row>
    <row r="20" spans="1:12" ht="27" thickTop="1" thickBot="1" x14ac:dyDescent="0.25">
      <c r="A20" s="457" t="s">
        <v>1322</v>
      </c>
      <c r="B20" s="458"/>
      <c r="C20" s="1017">
        <f>C8-C17</f>
        <v>-550192</v>
      </c>
      <c r="D20" s="1017">
        <f t="shared" ref="D20:K20" si="5">D8-D17</f>
        <v>363636</v>
      </c>
      <c r="E20" s="1017">
        <f t="shared" si="5"/>
        <v>266466</v>
      </c>
      <c r="F20" s="1017">
        <f t="shared" si="5"/>
        <v>59171</v>
      </c>
      <c r="G20" s="1017">
        <f t="shared" si="5"/>
        <v>59344</v>
      </c>
      <c r="H20" s="1017">
        <f t="shared" si="5"/>
        <v>272</v>
      </c>
      <c r="I20" s="1017">
        <f t="shared" si="5"/>
        <v>129776</v>
      </c>
      <c r="J20" s="1017">
        <f t="shared" si="5"/>
        <v>-18062</v>
      </c>
      <c r="K20" s="1017">
        <f t="shared" si="5"/>
        <v>-849297</v>
      </c>
      <c r="L20" s="39"/>
    </row>
    <row r="21" spans="1:12" ht="18" customHeight="1" thickTop="1" x14ac:dyDescent="0.2">
      <c r="A21" s="1892" t="s">
        <v>697</v>
      </c>
      <c r="B21" s="1893"/>
      <c r="C21" s="1863"/>
      <c r="D21" s="1864"/>
      <c r="E21" s="1864"/>
      <c r="F21" s="1864"/>
      <c r="G21" s="1864"/>
      <c r="H21" s="1864"/>
      <c r="I21" s="1864"/>
      <c r="J21" s="1864"/>
      <c r="K21" s="1865"/>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1705</v>
      </c>
      <c r="B24" s="706">
        <v>7110</v>
      </c>
      <c r="C24" s="435"/>
      <c r="D24" s="506"/>
      <c r="E24" s="506"/>
      <c r="F24" s="506"/>
      <c r="G24" s="506"/>
      <c r="H24" s="506"/>
      <c r="I24" s="506"/>
      <c r="J24" s="506"/>
      <c r="K24" s="506"/>
      <c r="L24" s="503"/>
    </row>
    <row r="25" spans="1:12" s="703" customFormat="1" ht="13.5" customHeight="1" x14ac:dyDescent="0.2">
      <c r="A25" s="1021" t="s">
        <v>1706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1702</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1652</v>
      </c>
      <c r="B30" s="705">
        <v>7160</v>
      </c>
      <c r="C30" s="506"/>
      <c r="D30" s="435"/>
      <c r="E30" s="506"/>
      <c r="F30" s="506"/>
      <c r="G30" s="506"/>
      <c r="H30" s="506"/>
      <c r="I30" s="506"/>
      <c r="J30" s="506"/>
      <c r="K30" s="506"/>
      <c r="L30" s="503"/>
    </row>
    <row r="31" spans="1:12" s="703" customFormat="1" ht="24" customHeight="1" x14ac:dyDescent="0.2">
      <c r="A31" s="1021" t="s">
        <v>1703</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1704</v>
      </c>
      <c r="B36" s="706">
        <v>7300</v>
      </c>
      <c r="C36" s="435"/>
      <c r="D36" s="435">
        <v>1202</v>
      </c>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232219</v>
      </c>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232219</v>
      </c>
      <c r="D44" s="691">
        <f t="shared" ref="D44:K44" si="6">SUM(D24:D43)</f>
        <v>1202</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1707</v>
      </c>
      <c r="B47" s="541">
        <v>8110</v>
      </c>
      <c r="C47" s="506"/>
      <c r="D47" s="506"/>
      <c r="E47" s="506"/>
      <c r="F47" s="506"/>
      <c r="G47" s="506"/>
      <c r="H47" s="506"/>
      <c r="I47" s="748">
        <f>SUM(C24,C25:H25,J25:K25)</f>
        <v>0</v>
      </c>
      <c r="J47" s="506"/>
      <c r="K47" s="506"/>
      <c r="L47" s="712"/>
    </row>
    <row r="48" spans="1:12" s="703" customFormat="1" ht="14.25" x14ac:dyDescent="0.2">
      <c r="A48" s="1023" t="s">
        <v>1708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1702</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1709</v>
      </c>
      <c r="B52" s="541">
        <v>8160</v>
      </c>
      <c r="C52" s="506"/>
      <c r="D52" s="506"/>
      <c r="E52" s="506"/>
      <c r="F52" s="506"/>
      <c r="G52" s="506"/>
      <c r="H52" s="506"/>
      <c r="I52" s="506"/>
      <c r="J52" s="506"/>
      <c r="K52" s="748">
        <f>D30</f>
        <v>0</v>
      </c>
      <c r="L52" s="503"/>
    </row>
    <row r="53" spans="1:12" s="703" customFormat="1" ht="25.5" x14ac:dyDescent="0.2">
      <c r="A53" s="1023" t="s">
        <v>1710</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232219</v>
      </c>
      <c r="D77" s="443">
        <f t="shared" si="8"/>
        <v>1202</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1" t="s">
        <v>699</v>
      </c>
      <c r="B78" s="2232"/>
      <c r="C78" s="442">
        <f t="shared" ref="C78:K78" si="9">C20+C77</f>
        <v>-317973</v>
      </c>
      <c r="D78" s="442">
        <f t="shared" si="9"/>
        <v>364838</v>
      </c>
      <c r="E78" s="442">
        <f t="shared" si="9"/>
        <v>266466</v>
      </c>
      <c r="F78" s="442">
        <f t="shared" si="9"/>
        <v>59171</v>
      </c>
      <c r="G78" s="442">
        <f t="shared" si="9"/>
        <v>59344</v>
      </c>
      <c r="H78" s="442">
        <f t="shared" si="9"/>
        <v>272</v>
      </c>
      <c r="I78" s="442">
        <f t="shared" si="9"/>
        <v>129776</v>
      </c>
      <c r="J78" s="442">
        <f t="shared" si="9"/>
        <v>-18062</v>
      </c>
      <c r="K78" s="442">
        <f t="shared" si="9"/>
        <v>-849297</v>
      </c>
      <c r="L78" s="504"/>
    </row>
    <row r="79" spans="1:12" ht="13.5" thickTop="1" x14ac:dyDescent="0.2">
      <c r="A79" s="819" t="s">
        <v>1890</v>
      </c>
      <c r="B79" s="459"/>
      <c r="C79" s="434">
        <v>5779259</v>
      </c>
      <c r="D79" s="702">
        <v>598741</v>
      </c>
      <c r="E79" s="702">
        <v>435314</v>
      </c>
      <c r="F79" s="702">
        <v>480988</v>
      </c>
      <c r="G79" s="702">
        <v>155980</v>
      </c>
      <c r="H79" s="702">
        <v>58987</v>
      </c>
      <c r="I79" s="702">
        <v>363312</v>
      </c>
      <c r="J79" s="702">
        <v>230305</v>
      </c>
      <c r="K79" s="702">
        <v>914626</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1891</v>
      </c>
      <c r="B81" s="456"/>
      <c r="C81" s="484">
        <f>(SUM(C78:C80))</f>
        <v>5461286</v>
      </c>
      <c r="D81" s="484">
        <f>SUM(D78:D80)</f>
        <v>963579</v>
      </c>
      <c r="E81" s="484">
        <f t="shared" ref="E81:K81" si="10">SUM(E78:E80)</f>
        <v>701780</v>
      </c>
      <c r="F81" s="484">
        <f t="shared" si="10"/>
        <v>540159</v>
      </c>
      <c r="G81" s="484">
        <f t="shared" si="10"/>
        <v>215324</v>
      </c>
      <c r="H81" s="484">
        <f t="shared" si="10"/>
        <v>59259</v>
      </c>
      <c r="I81" s="484">
        <f t="shared" si="10"/>
        <v>493088</v>
      </c>
      <c r="J81" s="484">
        <f t="shared" si="10"/>
        <v>212243</v>
      </c>
      <c r="K81" s="484">
        <f t="shared" si="10"/>
        <v>65329</v>
      </c>
      <c r="L81" s="39"/>
    </row>
    <row r="82" spans="1:12" ht="0.75" customHeight="1" thickTop="1" thickBot="1" x14ac:dyDescent="0.25">
      <c r="A82" s="631" t="s">
        <v>405</v>
      </c>
      <c r="B82" s="629"/>
      <c r="C82" s="1135">
        <f>(C81-C79)</f>
        <v>-317973</v>
      </c>
      <c r="D82" s="1135">
        <f t="shared" ref="D82:K82" si="11">(D81-D79)</f>
        <v>364838</v>
      </c>
      <c r="E82" s="1135">
        <f t="shared" si="11"/>
        <v>266466</v>
      </c>
      <c r="F82" s="1135">
        <f t="shared" si="11"/>
        <v>59171</v>
      </c>
      <c r="G82" s="1135">
        <f t="shared" si="11"/>
        <v>59344</v>
      </c>
      <c r="H82" s="1135">
        <f t="shared" si="11"/>
        <v>272</v>
      </c>
      <c r="I82" s="1135">
        <f t="shared" si="11"/>
        <v>129776</v>
      </c>
      <c r="J82" s="1135">
        <f t="shared" si="11"/>
        <v>-18062</v>
      </c>
      <c r="K82" s="1135">
        <f t="shared" si="11"/>
        <v>-849297</v>
      </c>
    </row>
    <row r="83" spans="1:12" ht="14.25" hidden="1" thickTop="1" thickBot="1" x14ac:dyDescent="0.25">
      <c r="A83" s="728" t="s">
        <v>406</v>
      </c>
      <c r="B83" s="630"/>
      <c r="C83" s="1136">
        <f>C82/C81</f>
        <v>-5.8223099833995144E-2</v>
      </c>
      <c r="D83" s="1136">
        <f t="shared" ref="D83:K83" si="12">D82/D81</f>
        <v>0.37862801078064173</v>
      </c>
      <c r="E83" s="1136">
        <f t="shared" si="12"/>
        <v>0.37970019094303059</v>
      </c>
      <c r="F83" s="1136">
        <f t="shared" si="12"/>
        <v>0.10954367140045801</v>
      </c>
      <c r="G83" s="1136">
        <f t="shared" si="12"/>
        <v>0.27560327692221953</v>
      </c>
      <c r="H83" s="1136">
        <f t="shared" si="12"/>
        <v>4.5900200813378559E-3</v>
      </c>
      <c r="I83" s="1136">
        <f t="shared" si="12"/>
        <v>0.26319034330586022</v>
      </c>
      <c r="J83" s="1136">
        <f t="shared" si="12"/>
        <v>-8.5100568687777683E-2</v>
      </c>
      <c r="K83" s="1136">
        <f t="shared" si="12"/>
        <v>-13.000306142754367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5" right="0.5" top="1.25" bottom="0.75" header="1" footer="0.5"/>
  <pageSetup scale="64" firstPageNumber="7" orientation="landscape" useFirstPageNumber="1" r:id="rId1"/>
  <headerFooter alignWithMargins="0">
    <oddHeader>&amp;L&amp;8Page &amp;P&amp;C&amp;"Arial,Bold"&amp;8BASIC FINANCIAL STATEMENTSTATEMENT OF REVENU&amp;7ES RECEIVED/REVENUES, EXPENDITURES/DISBURSED/EXPENDITURES, OTHER SOURCES (USES) AND CHANGES IN FUND BALANCEALL FUNDS - FOR THE YEAR ENDING JUNE 30, 2016&amp;R&amp;8Page &amp;P</oddHeader>
    <oddFooter>&amp;L&amp;8Print Date: &amp;D&amp;F&amp;CThe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SheetLayoutView="75" workbookViewId="0">
      <pane ySplit="2" topLeftCell="A3" activePane="bottomLeft" state="frozen"/>
      <selection activeCell="A2" sqref="A2"/>
      <selection pane="bottomLeft" activeCell="A106" sqref="A10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1929</v>
      </c>
      <c r="B1" s="76"/>
      <c r="C1" s="57" t="s">
        <v>503</v>
      </c>
      <c r="D1" s="57" t="s">
        <v>504</v>
      </c>
      <c r="E1" s="57" t="s">
        <v>505</v>
      </c>
      <c r="F1" s="57" t="s">
        <v>506</v>
      </c>
      <c r="G1" s="57" t="s">
        <v>507</v>
      </c>
      <c r="H1" s="57" t="s">
        <v>508</v>
      </c>
      <c r="I1" s="57" t="s">
        <v>509</v>
      </c>
      <c r="J1" s="57" t="s">
        <v>510</v>
      </c>
      <c r="K1" s="57" t="s">
        <v>874</v>
      </c>
    </row>
    <row r="2" spans="1:12" ht="36" x14ac:dyDescent="0.2">
      <c r="A2" s="22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6" t="s">
        <v>120</v>
      </c>
      <c r="B3" s="1867"/>
      <c r="C3" s="1868"/>
      <c r="D3" s="1868"/>
      <c r="E3" s="1868"/>
      <c r="F3" s="1869"/>
      <c r="G3" s="1870"/>
      <c r="H3" s="1869"/>
      <c r="I3" s="1869"/>
      <c r="J3" s="1869"/>
      <c r="K3" s="1871"/>
    </row>
    <row r="4" spans="1:12" ht="18" customHeight="1" x14ac:dyDescent="0.2">
      <c r="A4" s="910" t="s">
        <v>444</v>
      </c>
      <c r="B4" s="1844">
        <v>1100</v>
      </c>
      <c r="C4" s="500"/>
      <c r="D4" s="500"/>
      <c r="E4" s="500"/>
      <c r="F4" s="555"/>
      <c r="G4" s="556"/>
      <c r="H4" s="557"/>
      <c r="I4" s="557"/>
      <c r="J4" s="557"/>
      <c r="K4" s="557"/>
    </row>
    <row r="5" spans="1:12" ht="14.25" x14ac:dyDescent="0.2">
      <c r="A5" s="911" t="s">
        <v>944</v>
      </c>
      <c r="B5" s="479"/>
      <c r="C5" s="417">
        <v>5698135</v>
      </c>
      <c r="D5" s="417">
        <v>1357463</v>
      </c>
      <c r="E5" s="411">
        <v>1058865</v>
      </c>
      <c r="F5" s="805">
        <v>514992</v>
      </c>
      <c r="G5" s="411">
        <v>250688</v>
      </c>
      <c r="H5" s="411">
        <v>0</v>
      </c>
      <c r="I5" s="411">
        <v>127520</v>
      </c>
      <c r="J5" s="435">
        <v>250576</v>
      </c>
      <c r="K5" s="411">
        <v>128888</v>
      </c>
    </row>
    <row r="6" spans="1:12" ht="14.25" x14ac:dyDescent="0.2">
      <c r="A6" s="912" t="s">
        <v>481</v>
      </c>
      <c r="B6" s="40">
        <v>1130</v>
      </c>
      <c r="C6" s="411"/>
      <c r="D6" s="411"/>
      <c r="E6" s="480"/>
      <c r="F6" s="480"/>
      <c r="G6" s="432"/>
      <c r="H6" s="432"/>
      <c r="I6" s="432"/>
      <c r="J6" s="432"/>
      <c r="K6" s="432"/>
    </row>
    <row r="7" spans="1:12" x14ac:dyDescent="0.2">
      <c r="A7" s="912" t="s">
        <v>117</v>
      </c>
      <c r="B7" s="259">
        <v>1140</v>
      </c>
      <c r="C7" s="411">
        <v>104081</v>
      </c>
      <c r="D7" s="411"/>
      <c r="E7" s="432"/>
      <c r="F7" s="435"/>
      <c r="G7" s="435"/>
      <c r="H7" s="435"/>
      <c r="I7" s="432"/>
      <c r="J7" s="432"/>
      <c r="K7" s="432"/>
    </row>
    <row r="8" spans="1:12" x14ac:dyDescent="0.2">
      <c r="A8" s="912" t="s">
        <v>482</v>
      </c>
      <c r="B8" s="40">
        <v>1150</v>
      </c>
      <c r="C8" s="480"/>
      <c r="D8" s="480"/>
      <c r="E8" s="506"/>
      <c r="F8" s="506"/>
      <c r="G8" s="417">
        <v>220635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5802216</v>
      </c>
      <c r="D12" s="483">
        <f t="shared" si="0"/>
        <v>1357463</v>
      </c>
      <c r="E12" s="483">
        <f t="shared" si="0"/>
        <v>1058865</v>
      </c>
      <c r="F12" s="483">
        <f t="shared" si="0"/>
        <v>514992</v>
      </c>
      <c r="G12" s="483">
        <f t="shared" si="0"/>
        <v>471323</v>
      </c>
      <c r="H12" s="483">
        <f t="shared" si="0"/>
        <v>0</v>
      </c>
      <c r="I12" s="483">
        <f t="shared" si="0"/>
        <v>127520</v>
      </c>
      <c r="J12" s="483">
        <f t="shared" si="0"/>
        <v>250576</v>
      </c>
      <c r="K12" s="484">
        <f t="shared" si="0"/>
        <v>128888</v>
      </c>
    </row>
    <row r="13" spans="1:12" ht="18" customHeight="1" thickTop="1" x14ac:dyDescent="0.2">
      <c r="A13" s="734" t="s">
        <v>529</v>
      </c>
      <c r="B13" s="1835">
        <v>1200</v>
      </c>
      <c r="C13" s="485"/>
      <c r="D13" s="485"/>
      <c r="E13" s="485"/>
      <c r="F13" s="485"/>
      <c r="G13" s="485"/>
      <c r="H13" s="485"/>
      <c r="I13" s="485"/>
      <c r="J13" s="485"/>
      <c r="K13" s="432"/>
    </row>
    <row r="14" spans="1:12" x14ac:dyDescent="0.2">
      <c r="A14" s="912" t="s">
        <v>4</v>
      </c>
      <c r="B14" s="40">
        <v>1210</v>
      </c>
      <c r="C14" s="482">
        <v>4415</v>
      </c>
      <c r="D14" s="411">
        <v>1076</v>
      </c>
      <c r="E14" s="411">
        <v>727</v>
      </c>
      <c r="F14" s="411">
        <v>408</v>
      </c>
      <c r="G14" s="411">
        <v>374</v>
      </c>
      <c r="H14" s="411"/>
      <c r="I14" s="411">
        <v>101</v>
      </c>
      <c r="J14" s="435">
        <v>199</v>
      </c>
      <c r="K14" s="411">
        <v>102</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275720</v>
      </c>
      <c r="D16" s="411"/>
      <c r="E16" s="411"/>
      <c r="F16" s="411">
        <v>200000</v>
      </c>
      <c r="G16" s="411">
        <v>50000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280135</v>
      </c>
      <c r="D18" s="486">
        <f t="shared" ref="D18:K18" si="1">SUM(D14:D17)</f>
        <v>1076</v>
      </c>
      <c r="E18" s="486">
        <f t="shared" si="1"/>
        <v>727</v>
      </c>
      <c r="F18" s="486">
        <f t="shared" si="1"/>
        <v>200408</v>
      </c>
      <c r="G18" s="486">
        <f t="shared" si="1"/>
        <v>50374</v>
      </c>
      <c r="H18" s="486">
        <f t="shared" si="1"/>
        <v>0</v>
      </c>
      <c r="I18" s="486">
        <f t="shared" si="1"/>
        <v>101</v>
      </c>
      <c r="J18" s="486">
        <f t="shared" si="1"/>
        <v>199</v>
      </c>
      <c r="K18" s="1071">
        <f t="shared" si="1"/>
        <v>102</v>
      </c>
    </row>
    <row r="19" spans="1:11" ht="18" customHeight="1" thickTop="1" x14ac:dyDescent="0.2">
      <c r="A19" s="734" t="s">
        <v>530</v>
      </c>
      <c r="B19" s="1835">
        <v>1300</v>
      </c>
      <c r="C19" s="487"/>
      <c r="D19" s="487"/>
      <c r="E19" s="487"/>
      <c r="F19" s="487"/>
      <c r="G19" s="485"/>
      <c r="H19" s="487"/>
      <c r="I19" s="487"/>
      <c r="J19" s="487"/>
      <c r="K19" s="806"/>
    </row>
    <row r="20" spans="1:11" x14ac:dyDescent="0.2">
      <c r="A20" s="912" t="s">
        <v>1262</v>
      </c>
      <c r="B20" s="40">
        <v>1311</v>
      </c>
      <c r="C20" s="411">
        <v>25984</v>
      </c>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v>2080</v>
      </c>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28064</v>
      </c>
      <c r="D40" s="432"/>
      <c r="E40" s="432"/>
      <c r="F40" s="432"/>
      <c r="G40" s="432"/>
      <c r="H40" s="432"/>
      <c r="I40" s="432"/>
      <c r="J40" s="432"/>
      <c r="K40" s="432"/>
    </row>
    <row r="41" spans="1:11" ht="18" customHeight="1" thickTop="1" x14ac:dyDescent="0.2">
      <c r="A41" s="734" t="s">
        <v>313</v>
      </c>
      <c r="B41" s="1835">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35">
        <v>1500</v>
      </c>
      <c r="C64" s="432"/>
      <c r="D64" s="432"/>
      <c r="E64" s="432"/>
      <c r="F64" s="432"/>
      <c r="G64" s="432"/>
      <c r="H64" s="432"/>
      <c r="I64" s="432"/>
      <c r="J64" s="432"/>
      <c r="K64" s="432"/>
    </row>
    <row r="65" spans="1:11" ht="12.75" customHeight="1" x14ac:dyDescent="0.2">
      <c r="A65" s="912" t="s">
        <v>645</v>
      </c>
      <c r="B65" s="40">
        <v>1510</v>
      </c>
      <c r="C65" s="411">
        <v>36485</v>
      </c>
      <c r="D65" s="411">
        <v>4491</v>
      </c>
      <c r="E65" s="411">
        <v>3992</v>
      </c>
      <c r="F65" s="435">
        <v>3280</v>
      </c>
      <c r="G65" s="411">
        <v>1572</v>
      </c>
      <c r="H65" s="411">
        <v>272</v>
      </c>
      <c r="I65" s="411">
        <v>2155</v>
      </c>
      <c r="J65" s="435">
        <v>979</v>
      </c>
      <c r="K65" s="411">
        <f>956-1</f>
        <v>955</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36485</v>
      </c>
      <c r="D67" s="484">
        <f t="shared" ref="D67:K67" si="2">SUM(D65:D66)</f>
        <v>4491</v>
      </c>
      <c r="E67" s="484">
        <f t="shared" si="2"/>
        <v>3992</v>
      </c>
      <c r="F67" s="484">
        <f t="shared" si="2"/>
        <v>3280</v>
      </c>
      <c r="G67" s="484">
        <f t="shared" si="2"/>
        <v>1572</v>
      </c>
      <c r="H67" s="484">
        <f t="shared" si="2"/>
        <v>272</v>
      </c>
      <c r="I67" s="484">
        <f t="shared" si="2"/>
        <v>2155</v>
      </c>
      <c r="J67" s="484">
        <f t="shared" si="2"/>
        <v>979</v>
      </c>
      <c r="K67" s="484">
        <f t="shared" si="2"/>
        <v>955</v>
      </c>
    </row>
    <row r="68" spans="1:11" ht="18" customHeight="1" thickTop="1" x14ac:dyDescent="0.2">
      <c r="A68" s="734" t="s">
        <v>533</v>
      </c>
      <c r="B68" s="1836">
        <v>1600</v>
      </c>
      <c r="C68" s="485"/>
      <c r="D68" s="432"/>
      <c r="E68" s="432"/>
      <c r="F68" s="432"/>
      <c r="G68" s="432"/>
      <c r="H68" s="432"/>
      <c r="I68" s="432"/>
      <c r="J68" s="432"/>
      <c r="K68" s="432"/>
    </row>
    <row r="69" spans="1:11" ht="12.75" customHeight="1" x14ac:dyDescent="0.2">
      <c r="A69" s="912" t="s">
        <v>770</v>
      </c>
      <c r="B69" s="40">
        <v>1611</v>
      </c>
      <c r="C69" s="411">
        <v>204068</v>
      </c>
      <c r="D69" s="432"/>
      <c r="E69" s="432"/>
      <c r="F69" s="432"/>
      <c r="G69" s="432"/>
      <c r="H69" s="432"/>
      <c r="I69" s="432"/>
      <c r="J69" s="432"/>
      <c r="K69" s="432"/>
    </row>
    <row r="70" spans="1:11" ht="12.75" customHeight="1" x14ac:dyDescent="0.2">
      <c r="A70" s="912" t="s">
        <v>1177</v>
      </c>
      <c r="B70" s="40">
        <v>1612</v>
      </c>
      <c r="C70" s="482">
        <v>47966</v>
      </c>
      <c r="D70" s="432"/>
      <c r="E70" s="432"/>
      <c r="F70" s="432"/>
      <c r="G70" s="432"/>
      <c r="H70" s="432"/>
      <c r="I70" s="432"/>
      <c r="J70" s="432"/>
      <c r="K70" s="432"/>
    </row>
    <row r="71" spans="1:11" ht="12.75" customHeight="1" x14ac:dyDescent="0.2">
      <c r="A71" s="912" t="s">
        <v>312</v>
      </c>
      <c r="B71" s="40">
        <v>1613</v>
      </c>
      <c r="C71" s="482">
        <v>179712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v>1195</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432941</v>
      </c>
      <c r="D75" s="432"/>
      <c r="E75" s="432"/>
      <c r="F75" s="432"/>
      <c r="G75" s="432"/>
      <c r="H75" s="432"/>
      <c r="I75" s="432"/>
      <c r="J75" s="432"/>
      <c r="K75" s="432"/>
    </row>
    <row r="76" spans="1:11" ht="18" customHeight="1" thickTop="1" x14ac:dyDescent="0.2">
      <c r="A76" s="734" t="s">
        <v>1048</v>
      </c>
      <c r="B76" s="1836">
        <v>1700</v>
      </c>
      <c r="C76" s="485"/>
      <c r="D76" s="432"/>
      <c r="E76" s="432"/>
      <c r="F76" s="432"/>
      <c r="G76" s="432"/>
      <c r="H76" s="432"/>
      <c r="I76" s="432"/>
      <c r="J76" s="432"/>
      <c r="K76" s="432"/>
    </row>
    <row r="77" spans="1:11" ht="12.75" customHeight="1" x14ac:dyDescent="0.2">
      <c r="A77" s="912" t="s">
        <v>647</v>
      </c>
      <c r="B77" s="40">
        <v>1711</v>
      </c>
      <c r="C77" s="488">
        <v>105851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64325</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v>9124</v>
      </c>
      <c r="D81" s="411"/>
      <c r="E81" s="432"/>
      <c r="F81" s="432"/>
      <c r="G81" s="432"/>
      <c r="H81" s="432"/>
      <c r="I81" s="432"/>
      <c r="J81" s="432"/>
      <c r="K81" s="432"/>
    </row>
    <row r="82" spans="1:11" ht="12.75" customHeight="1" thickBot="1" x14ac:dyDescent="0.25">
      <c r="A82" s="463" t="s">
        <v>277</v>
      </c>
      <c r="B82" s="456"/>
      <c r="C82" s="483">
        <f>SUM(C77:C81)</f>
        <v>179300</v>
      </c>
      <c r="D82" s="484">
        <f>SUM(D77:D81)</f>
        <v>0</v>
      </c>
      <c r="E82" s="432"/>
      <c r="F82" s="432"/>
      <c r="G82" s="432"/>
      <c r="H82" s="432"/>
      <c r="I82" s="432"/>
      <c r="J82" s="432"/>
      <c r="K82" s="432"/>
    </row>
    <row r="83" spans="1:11" ht="18" customHeight="1" thickTop="1" x14ac:dyDescent="0.2">
      <c r="A83" s="734" t="s">
        <v>278</v>
      </c>
      <c r="B83" s="1836">
        <v>1800</v>
      </c>
      <c r="C83" s="485"/>
      <c r="D83" s="432"/>
      <c r="E83" s="432"/>
      <c r="F83" s="432"/>
      <c r="G83" s="432"/>
      <c r="H83" s="432"/>
      <c r="I83" s="432"/>
      <c r="J83" s="432"/>
      <c r="K83" s="432"/>
    </row>
    <row r="84" spans="1:11" ht="12.75" customHeight="1" x14ac:dyDescent="0.2">
      <c r="A84" s="912" t="s">
        <v>650</v>
      </c>
      <c r="B84" s="40">
        <v>1811</v>
      </c>
      <c r="C84" s="411">
        <v>66926</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v>8904</v>
      </c>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75830</v>
      </c>
      <c r="D93" s="432"/>
      <c r="E93" s="432"/>
      <c r="F93" s="432"/>
      <c r="G93" s="432"/>
      <c r="H93" s="432"/>
      <c r="I93" s="432"/>
      <c r="J93" s="432"/>
      <c r="K93" s="432"/>
    </row>
    <row r="94" spans="1:11" ht="18" customHeight="1" thickTop="1" x14ac:dyDescent="0.2">
      <c r="A94" s="734" t="s">
        <v>1355</v>
      </c>
      <c r="B94" s="1836">
        <v>1900</v>
      </c>
      <c r="C94" s="485"/>
      <c r="D94" s="430"/>
      <c r="E94" s="432"/>
      <c r="F94" s="432"/>
      <c r="G94" s="432"/>
      <c r="H94" s="432"/>
      <c r="I94" s="432"/>
      <c r="J94" s="432"/>
      <c r="K94" s="432"/>
    </row>
    <row r="95" spans="1:11" ht="12.75" customHeight="1" x14ac:dyDescent="0.2">
      <c r="A95" s="912" t="s">
        <v>1253</v>
      </c>
      <c r="B95" s="40">
        <v>1910</v>
      </c>
      <c r="C95" s="411"/>
      <c r="D95" s="482"/>
      <c r="E95" s="430"/>
      <c r="F95" s="430"/>
      <c r="G95" s="430"/>
      <c r="H95" s="430"/>
      <c r="I95" s="430"/>
      <c r="J95" s="430"/>
      <c r="K95" s="430"/>
    </row>
    <row r="96" spans="1:11" ht="12.75" customHeight="1" x14ac:dyDescent="0.2">
      <c r="A96" s="912" t="s">
        <v>456</v>
      </c>
      <c r="B96" s="40">
        <v>1920</v>
      </c>
      <c r="C96" s="482">
        <v>119297</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17406</v>
      </c>
      <c r="D99" s="411"/>
      <c r="E99" s="411"/>
      <c r="F99" s="411">
        <v>19244</v>
      </c>
      <c r="G99" s="411"/>
      <c r="H99" s="411"/>
      <c r="I99" s="432"/>
      <c r="J99" s="435">
        <v>6129</v>
      </c>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19745</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1210495</v>
      </c>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v>19105</v>
      </c>
      <c r="D105" s="491"/>
      <c r="E105" s="432"/>
      <c r="F105" s="432"/>
      <c r="G105" s="432"/>
      <c r="H105" s="697"/>
      <c r="I105" s="432"/>
      <c r="J105" s="432"/>
      <c r="K105" s="432"/>
    </row>
    <row r="106" spans="1:12" ht="12.75" customHeight="1" x14ac:dyDescent="0.2">
      <c r="A106" s="912" t="s">
        <v>1770</v>
      </c>
      <c r="B106" s="40">
        <v>1993</v>
      </c>
      <c r="C106" s="411"/>
      <c r="D106" s="490"/>
      <c r="E106" s="435"/>
      <c r="F106" s="435"/>
      <c r="G106" s="435"/>
      <c r="H106" s="435"/>
      <c r="I106" s="430"/>
      <c r="J106" s="435"/>
      <c r="K106" s="435"/>
    </row>
    <row r="107" spans="1:12" ht="12.75" customHeight="1" x14ac:dyDescent="0.2">
      <c r="A107" s="912" t="s">
        <v>82</v>
      </c>
      <c r="B107" s="40">
        <v>1999</v>
      </c>
      <c r="C107" s="482">
        <v>868</v>
      </c>
      <c r="D107" s="411">
        <v>1396</v>
      </c>
      <c r="E107" s="411"/>
      <c r="F107" s="411"/>
      <c r="G107" s="411"/>
      <c r="H107" s="411"/>
      <c r="I107" s="411"/>
      <c r="J107" s="435"/>
      <c r="K107" s="411"/>
    </row>
    <row r="108" spans="1:12" ht="12.75" customHeight="1" thickBot="1" x14ac:dyDescent="0.25">
      <c r="A108" s="463" t="s">
        <v>576</v>
      </c>
      <c r="B108" s="737"/>
      <c r="C108" s="483">
        <f>SUM(C95:C107)</f>
        <v>176421</v>
      </c>
      <c r="D108" s="483">
        <f t="shared" ref="D108:K108" si="3">SUM(D95:D107)</f>
        <v>1396</v>
      </c>
      <c r="E108" s="483">
        <f t="shared" si="3"/>
        <v>1210495</v>
      </c>
      <c r="F108" s="483">
        <f t="shared" si="3"/>
        <v>19244</v>
      </c>
      <c r="G108" s="483">
        <f t="shared" si="3"/>
        <v>0</v>
      </c>
      <c r="H108" s="483">
        <f t="shared" si="3"/>
        <v>0</v>
      </c>
      <c r="I108" s="483">
        <f t="shared" si="3"/>
        <v>0</v>
      </c>
      <c r="J108" s="483">
        <f t="shared" si="3"/>
        <v>6129</v>
      </c>
      <c r="K108" s="484">
        <f t="shared" si="3"/>
        <v>0</v>
      </c>
    </row>
    <row r="109" spans="1:12" ht="14.25" thickTop="1" thickBot="1" x14ac:dyDescent="0.25">
      <c r="A109" s="813" t="s">
        <v>284</v>
      </c>
      <c r="B109" s="822" t="s">
        <v>668</v>
      </c>
      <c r="C109" s="492">
        <f t="shared" ref="C109:K109" si="4">SUM(C12,C18,C40,C63,C67,C75,C82,C93,C108,)</f>
        <v>7011392</v>
      </c>
      <c r="D109" s="492">
        <f t="shared" si="4"/>
        <v>1364426</v>
      </c>
      <c r="E109" s="492">
        <f t="shared" si="4"/>
        <v>2274079</v>
      </c>
      <c r="F109" s="492">
        <f t="shared" si="4"/>
        <v>737924</v>
      </c>
      <c r="G109" s="492">
        <f t="shared" si="4"/>
        <v>523269</v>
      </c>
      <c r="H109" s="492">
        <f t="shared" si="4"/>
        <v>272</v>
      </c>
      <c r="I109" s="492">
        <f t="shared" si="4"/>
        <v>129776</v>
      </c>
      <c r="J109" s="492">
        <f t="shared" si="4"/>
        <v>257883</v>
      </c>
      <c r="K109" s="442">
        <f t="shared" si="4"/>
        <v>129945</v>
      </c>
    </row>
    <row r="110" spans="1:12" ht="30" customHeight="1" thickTop="1" x14ac:dyDescent="0.2">
      <c r="A110" s="1872" t="s">
        <v>408</v>
      </c>
      <c r="B110" s="1873"/>
      <c r="C110" s="1864"/>
      <c r="D110" s="1864"/>
      <c r="E110" s="1864"/>
      <c r="F110" s="1864"/>
      <c r="G110" s="1864"/>
      <c r="H110" s="1864"/>
      <c r="I110" s="1864"/>
      <c r="J110" s="1864"/>
      <c r="K110" s="1865"/>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61" t="s">
        <v>940</v>
      </c>
      <c r="B115" s="1862"/>
      <c r="C115" s="1863"/>
      <c r="D115" s="1864"/>
      <c r="E115" s="1864"/>
      <c r="F115" s="1864"/>
      <c r="G115" s="1864"/>
      <c r="H115" s="1864"/>
      <c r="I115" s="1864"/>
      <c r="J115" s="1864"/>
      <c r="K115" s="1865"/>
    </row>
    <row r="116" spans="1:11" ht="18" customHeight="1" x14ac:dyDescent="0.2">
      <c r="A116" s="735" t="s">
        <v>1920</v>
      </c>
      <c r="B116" s="1838"/>
      <c r="C116" s="494"/>
      <c r="D116" s="430"/>
      <c r="E116" s="491"/>
      <c r="F116" s="430"/>
      <c r="G116" s="430"/>
      <c r="H116" s="491"/>
      <c r="I116" s="432"/>
      <c r="J116" s="430"/>
      <c r="K116" s="430"/>
    </row>
    <row r="117" spans="1:11" ht="12.75" customHeight="1" x14ac:dyDescent="0.2">
      <c r="A117" s="476" t="s">
        <v>1722</v>
      </c>
      <c r="B117" s="261">
        <v>3001</v>
      </c>
      <c r="C117" s="488">
        <v>6987462</v>
      </c>
      <c r="D117" s="417"/>
      <c r="E117" s="411"/>
      <c r="F117" s="417"/>
      <c r="G117" s="417"/>
      <c r="H117" s="411"/>
      <c r="I117" s="432"/>
      <c r="J117" s="435"/>
      <c r="K117" s="411"/>
    </row>
    <row r="118" spans="1:11" ht="12.75" customHeight="1" x14ac:dyDescent="0.2">
      <c r="A118" s="476" t="s">
        <v>1723</v>
      </c>
      <c r="B118" s="261">
        <v>3002</v>
      </c>
      <c r="C118" s="482">
        <v>58010</v>
      </c>
      <c r="D118" s="411"/>
      <c r="E118" s="411"/>
      <c r="F118" s="411"/>
      <c r="G118" s="411"/>
      <c r="H118" s="411"/>
      <c r="I118" s="432"/>
      <c r="J118" s="435"/>
      <c r="K118" s="411"/>
    </row>
    <row r="119" spans="1:11" ht="12.75" customHeight="1" x14ac:dyDescent="0.2">
      <c r="A119" s="476" t="s">
        <v>1724</v>
      </c>
      <c r="B119" s="261">
        <v>3005</v>
      </c>
      <c r="C119" s="482"/>
      <c r="D119" s="411"/>
      <c r="E119" s="411"/>
      <c r="F119" s="411"/>
      <c r="G119" s="411"/>
      <c r="H119" s="411"/>
      <c r="I119" s="432"/>
      <c r="J119" s="435"/>
      <c r="K119" s="411"/>
    </row>
    <row r="120" spans="1:11" ht="22.5" x14ac:dyDescent="0.2">
      <c r="A120" s="736" t="s">
        <v>1725</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7045472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1919</v>
      </c>
      <c r="B122" s="1837"/>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292786</v>
      </c>
      <c r="D124" s="491"/>
      <c r="E124" s="432"/>
      <c r="F124" s="805"/>
      <c r="G124" s="432"/>
      <c r="H124" s="432"/>
      <c r="I124" s="432"/>
      <c r="J124" s="432"/>
      <c r="K124" s="432"/>
    </row>
    <row r="125" spans="1:11" ht="12.75" customHeight="1" x14ac:dyDescent="0.2">
      <c r="A125" s="912" t="s">
        <v>1799</v>
      </c>
      <c r="B125" s="261">
        <v>3105</v>
      </c>
      <c r="C125" s="411">
        <v>341151</v>
      </c>
      <c r="D125" s="491"/>
      <c r="E125" s="432"/>
      <c r="F125" s="411"/>
      <c r="G125" s="432"/>
      <c r="H125" s="432"/>
      <c r="I125" s="432"/>
      <c r="J125" s="432"/>
      <c r="K125" s="432"/>
    </row>
    <row r="126" spans="1:11" ht="12.75" customHeight="1" x14ac:dyDescent="0.2">
      <c r="A126" s="912" t="s">
        <v>1034</v>
      </c>
      <c r="B126" s="261">
        <v>3110</v>
      </c>
      <c r="C126" s="482">
        <v>303510</v>
      </c>
      <c r="D126" s="411"/>
      <c r="E126" s="432"/>
      <c r="F126" s="411"/>
      <c r="G126" s="432"/>
      <c r="H126" s="432"/>
      <c r="I126" s="432"/>
      <c r="J126" s="432"/>
      <c r="K126" s="432"/>
    </row>
    <row r="127" spans="1:11" ht="12.75" customHeight="1" x14ac:dyDescent="0.2">
      <c r="A127" s="912" t="s">
        <v>112</v>
      </c>
      <c r="B127" s="261">
        <v>3120</v>
      </c>
      <c r="C127" s="411">
        <v>67297</v>
      </c>
      <c r="D127" s="491"/>
      <c r="E127" s="432"/>
      <c r="F127" s="411"/>
      <c r="G127" s="432"/>
      <c r="H127" s="432"/>
      <c r="I127" s="432"/>
      <c r="J127" s="432"/>
      <c r="K127" s="432"/>
    </row>
    <row r="128" spans="1:11" ht="12.75" customHeight="1" x14ac:dyDescent="0.2">
      <c r="A128" s="912" t="s">
        <v>1800</v>
      </c>
      <c r="B128" s="261">
        <v>3130</v>
      </c>
      <c r="C128" s="411">
        <v>60</v>
      </c>
      <c r="D128" s="491"/>
      <c r="E128" s="432"/>
      <c r="F128" s="411"/>
      <c r="G128" s="432"/>
      <c r="H128" s="432"/>
      <c r="I128" s="432"/>
      <c r="J128" s="432"/>
      <c r="K128" s="432"/>
    </row>
    <row r="129" spans="1:11" ht="12.75" customHeight="1" x14ac:dyDescent="0.2">
      <c r="A129" s="912" t="s">
        <v>144</v>
      </c>
      <c r="B129" s="261">
        <v>3145</v>
      </c>
      <c r="C129" s="411">
        <v>1781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1006585</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48669</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v>2654</v>
      </c>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51323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6811</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44121</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1801</v>
      </c>
      <c r="B151" s="261">
        <v>3500</v>
      </c>
      <c r="C151" s="482"/>
      <c r="D151" s="411"/>
      <c r="E151" s="491"/>
      <c r="F151" s="411">
        <v>460436</v>
      </c>
      <c r="G151" s="435"/>
      <c r="H151" s="432"/>
      <c r="I151" s="432"/>
      <c r="J151" s="432"/>
      <c r="K151" s="432"/>
    </row>
    <row r="152" spans="1:11" ht="12.75" customHeight="1" x14ac:dyDescent="0.2">
      <c r="A152" s="912" t="s">
        <v>1246</v>
      </c>
      <c r="B152" s="261">
        <v>3510</v>
      </c>
      <c r="C152" s="482"/>
      <c r="D152" s="411"/>
      <c r="E152" s="491"/>
      <c r="F152" s="411">
        <v>170455</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630891</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561394</v>
      </c>
      <c r="D158" s="425"/>
      <c r="E158" s="491"/>
      <c r="F158" s="423"/>
      <c r="G158" s="423">
        <v>34606</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1802</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1513</v>
      </c>
      <c r="D171" s="925"/>
      <c r="E171" s="925"/>
      <c r="F171" s="925"/>
      <c r="G171" s="926"/>
      <c r="H171" s="808"/>
      <c r="I171" s="926"/>
      <c r="J171" s="926"/>
      <c r="K171" s="808"/>
    </row>
    <row r="172" spans="1:11" ht="12.75" customHeight="1" thickTop="1" thickBot="1" x14ac:dyDescent="0.25">
      <c r="A172" s="2235" t="s">
        <v>465</v>
      </c>
      <c r="B172" s="2236"/>
      <c r="C172" s="923">
        <f t="shared" ref="C172:K172" si="6">SUM(C131,C140,C144,C145:C149,C154,C155:C170,C171)</f>
        <v>1671747</v>
      </c>
      <c r="D172" s="923">
        <f t="shared" si="6"/>
        <v>0</v>
      </c>
      <c r="E172" s="923">
        <f t="shared" si="6"/>
        <v>0</v>
      </c>
      <c r="F172" s="923">
        <f t="shared" si="6"/>
        <v>630891</v>
      </c>
      <c r="G172" s="923">
        <f t="shared" si="6"/>
        <v>34606</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8717219</v>
      </c>
      <c r="D173" s="492">
        <f>SUM(D121,D172)</f>
        <v>0</v>
      </c>
      <c r="E173" s="492">
        <f>SUM(E121,E172)</f>
        <v>0</v>
      </c>
      <c r="F173" s="492">
        <f t="shared" ref="F173:K173" si="7">SUM(F121,F172)</f>
        <v>630891</v>
      </c>
      <c r="G173" s="492">
        <f t="shared" si="7"/>
        <v>34606</v>
      </c>
      <c r="H173" s="492">
        <f t="shared" si="7"/>
        <v>0</v>
      </c>
      <c r="I173" s="492">
        <f t="shared" si="7"/>
        <v>0</v>
      </c>
      <c r="J173" s="492">
        <f t="shared" si="7"/>
        <v>0</v>
      </c>
      <c r="K173" s="442">
        <f t="shared" si="7"/>
        <v>0</v>
      </c>
    </row>
    <row r="174" spans="1:11" ht="30" customHeight="1" thickTop="1" x14ac:dyDescent="0.2">
      <c r="A174" s="1874" t="s">
        <v>941</v>
      </c>
      <c r="B174" s="1875"/>
      <c r="C174" s="1863"/>
      <c r="D174" s="1864"/>
      <c r="E174" s="1864"/>
      <c r="F174" s="1864"/>
      <c r="G174" s="1864"/>
      <c r="H174" s="1864"/>
      <c r="I174" s="1864"/>
      <c r="J174" s="1864"/>
      <c r="K174" s="1865"/>
    </row>
    <row r="175" spans="1:11" ht="22.5" customHeight="1" x14ac:dyDescent="0.2">
      <c r="A175" s="2237" t="s">
        <v>1921</v>
      </c>
      <c r="B175" s="2238"/>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43" t="s">
        <v>920</v>
      </c>
      <c r="B178" s="224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1" t="s">
        <v>1922</v>
      </c>
      <c r="B179" s="2242"/>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298</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43" t="s">
        <v>921</v>
      </c>
      <c r="B184" s="224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1" t="s">
        <v>1923</v>
      </c>
      <c r="B185" s="2242"/>
      <c r="C185" s="499"/>
      <c r="D185" s="433"/>
      <c r="E185" s="493"/>
      <c r="F185" s="433"/>
      <c r="G185" s="433"/>
      <c r="H185" s="432"/>
      <c r="I185" s="432"/>
      <c r="J185" s="432"/>
      <c r="K185" s="432"/>
    </row>
    <row r="186" spans="1:11" ht="15" customHeight="1" x14ac:dyDescent="0.2">
      <c r="A186" s="928" t="s">
        <v>1803</v>
      </c>
      <c r="B186" s="742"/>
      <c r="C186" s="494"/>
      <c r="D186" s="430"/>
      <c r="E186" s="493"/>
      <c r="F186" s="430"/>
      <c r="G186" s="430"/>
      <c r="H186" s="432"/>
      <c r="I186" s="432"/>
      <c r="J186" s="432"/>
      <c r="K186" s="432"/>
    </row>
    <row r="187" spans="1:11" ht="12.75" customHeight="1" x14ac:dyDescent="0.2">
      <c r="A187" s="912" t="s">
        <v>1804</v>
      </c>
      <c r="B187" s="40">
        <v>4100</v>
      </c>
      <c r="C187" s="488"/>
      <c r="D187" s="417"/>
      <c r="E187" s="491"/>
      <c r="F187" s="417"/>
      <c r="G187" s="417"/>
      <c r="H187" s="432"/>
      <c r="I187" s="432"/>
      <c r="J187" s="432"/>
      <c r="K187" s="432"/>
    </row>
    <row r="188" spans="1:11" ht="12.75" customHeight="1" x14ac:dyDescent="0.2">
      <c r="A188" s="912" t="s">
        <v>1805</v>
      </c>
      <c r="B188" s="40">
        <v>4105</v>
      </c>
      <c r="C188" s="482"/>
      <c r="D188" s="411"/>
      <c r="E188" s="491"/>
      <c r="F188" s="411"/>
      <c r="G188" s="411"/>
      <c r="H188" s="432"/>
      <c r="I188" s="432"/>
      <c r="J188" s="432"/>
      <c r="K188" s="432"/>
    </row>
    <row r="189" spans="1:11" ht="12.75" customHeight="1" x14ac:dyDescent="0.2">
      <c r="A189" s="912" t="s">
        <v>1806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1807</v>
      </c>
      <c r="B193" s="40">
        <v>4200</v>
      </c>
      <c r="C193" s="435"/>
      <c r="D193" s="432"/>
      <c r="E193" s="491"/>
      <c r="F193" s="485"/>
      <c r="G193" s="511"/>
      <c r="H193" s="432"/>
      <c r="I193" s="432"/>
      <c r="J193" s="432"/>
      <c r="K193" s="432"/>
    </row>
    <row r="194" spans="1:11" ht="12.75" customHeight="1" x14ac:dyDescent="0.2">
      <c r="A194" s="912" t="s">
        <v>1247</v>
      </c>
      <c r="B194" s="40">
        <v>4210</v>
      </c>
      <c r="C194" s="411">
        <v>581119</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v>227331</v>
      </c>
      <c r="D196" s="432"/>
      <c r="E196" s="491"/>
      <c r="F196" s="432"/>
      <c r="G196" s="511"/>
      <c r="H196" s="432"/>
      <c r="I196" s="432"/>
      <c r="J196" s="432"/>
      <c r="K196" s="432"/>
    </row>
    <row r="197" spans="1:11" ht="12.75" customHeight="1" x14ac:dyDescent="0.2">
      <c r="A197" s="912" t="s">
        <v>1808</v>
      </c>
      <c r="B197" s="40">
        <v>4225</v>
      </c>
      <c r="C197" s="482"/>
      <c r="D197" s="432"/>
      <c r="E197" s="491"/>
      <c r="F197" s="432"/>
      <c r="G197" s="511"/>
      <c r="H197" s="432"/>
      <c r="I197" s="432"/>
      <c r="J197" s="432"/>
      <c r="K197" s="432"/>
    </row>
    <row r="198" spans="1:11" ht="12.75" customHeight="1" x14ac:dyDescent="0.2">
      <c r="A198" s="912" t="s">
        <v>1809</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v>14312</v>
      </c>
      <c r="D200" s="432"/>
      <c r="E200" s="491"/>
      <c r="F200" s="432"/>
      <c r="G200" s="511"/>
      <c r="H200" s="432"/>
      <c r="I200" s="432"/>
      <c r="J200" s="432"/>
      <c r="K200" s="432"/>
    </row>
    <row r="201" spans="1:11" ht="12.75" customHeight="1" thickBot="1" x14ac:dyDescent="0.25">
      <c r="A201" s="463" t="s">
        <v>646</v>
      </c>
      <c r="B201" s="456"/>
      <c r="C201" s="484">
        <f>SUM(C193:C200)</f>
        <v>822762</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700615</v>
      </c>
      <c r="D203" s="411"/>
      <c r="E203" s="432"/>
      <c r="F203" s="411"/>
      <c r="G203" s="411">
        <v>12185</v>
      </c>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700615</v>
      </c>
      <c r="D211" s="483">
        <f>SUM(D203:D210)</f>
        <v>0</v>
      </c>
      <c r="E211" s="432"/>
      <c r="F211" s="483">
        <f>SUM(F203:F210)</f>
        <v>0</v>
      </c>
      <c r="G211" s="483">
        <f>SUM(G203:G210)</f>
        <v>12185</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1810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2714</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1811</v>
      </c>
      <c r="B220" s="158">
        <v>4620</v>
      </c>
      <c r="C220" s="482">
        <v>33742</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36456</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v>18641</v>
      </c>
      <c r="D227" s="411"/>
      <c r="E227" s="432"/>
      <c r="F227" s="432"/>
      <c r="G227" s="411"/>
      <c r="H227" s="432"/>
      <c r="I227" s="432"/>
      <c r="J227" s="432"/>
      <c r="K227" s="432"/>
    </row>
    <row r="228" spans="1:11" ht="12.75" customHeight="1" thickBot="1" x14ac:dyDescent="0.25">
      <c r="A228" s="739" t="s">
        <v>1281</v>
      </c>
      <c r="B228" s="512"/>
      <c r="C228" s="483">
        <f>SUM(C226:C227)</f>
        <v>18641</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1812</v>
      </c>
      <c r="B258" s="743">
        <v>4880</v>
      </c>
      <c r="C258" s="490"/>
      <c r="D258" s="435"/>
      <c r="E258" s="435"/>
      <c r="F258" s="435"/>
      <c r="G258" s="435"/>
      <c r="H258" s="435"/>
      <c r="I258" s="432"/>
      <c r="J258" s="435"/>
      <c r="K258" s="435"/>
    </row>
    <row r="259" spans="1:11" ht="12.75" customHeight="1" thickBot="1" x14ac:dyDescent="0.25">
      <c r="A259" s="1847" t="s">
        <v>892</v>
      </c>
      <c r="B259" s="1848"/>
      <c r="C259" s="1754">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45" t="s">
        <v>1755</v>
      </c>
      <c r="B260" s="1846">
        <v>4901</v>
      </c>
      <c r="C260" s="1755"/>
      <c r="D260" s="481"/>
      <c r="E260" s="432"/>
      <c r="F260" s="432"/>
      <c r="G260" s="432"/>
      <c r="H260" s="432"/>
      <c r="I260" s="432"/>
      <c r="J260" s="432"/>
      <c r="K260" s="432"/>
    </row>
    <row r="261" spans="1:11" ht="12.75" customHeight="1" thickTop="1" thickBot="1" x14ac:dyDescent="0.25">
      <c r="A261" s="1749" t="s">
        <v>1827</v>
      </c>
      <c r="B261" s="1750">
        <v>4902</v>
      </c>
      <c r="C261" s="1748"/>
      <c r="D261" s="1723"/>
      <c r="E261" s="481"/>
      <c r="F261" s="1723"/>
      <c r="G261" s="1723"/>
      <c r="H261" s="481"/>
      <c r="I261" s="432"/>
      <c r="J261" s="481"/>
      <c r="K261" s="481"/>
    </row>
    <row r="262" spans="1:11" ht="12.75" customHeight="1" thickTop="1" thickBot="1" x14ac:dyDescent="0.25">
      <c r="A262" s="911" t="s">
        <v>1282</v>
      </c>
      <c r="B262" s="42">
        <v>4904</v>
      </c>
      <c r="C262" s="1693"/>
      <c r="D262" s="1748"/>
      <c r="E262" s="481"/>
      <c r="F262" s="485"/>
      <c r="G262" s="1748"/>
      <c r="H262" s="481"/>
      <c r="I262" s="432"/>
      <c r="J262" s="432"/>
      <c r="K262" s="432"/>
    </row>
    <row r="263" spans="1:11" ht="12.75" customHeight="1" thickTop="1" thickBot="1" x14ac:dyDescent="0.25">
      <c r="A263" s="912" t="s">
        <v>1813</v>
      </c>
      <c r="B263" s="40">
        <v>4905</v>
      </c>
      <c r="C263" s="422"/>
      <c r="D263" s="432"/>
      <c r="E263" s="432"/>
      <c r="F263" s="425"/>
      <c r="G263" s="422"/>
      <c r="H263" s="432"/>
      <c r="I263" s="432"/>
      <c r="J263" s="432"/>
      <c r="K263" s="432"/>
    </row>
    <row r="264" spans="1:11" ht="12.75" customHeight="1" thickTop="1" thickBot="1" x14ac:dyDescent="0.25">
      <c r="A264" s="912" t="s">
        <v>1814</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115352</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20179</v>
      </c>
      <c r="D270" s="423"/>
      <c r="E270" s="432"/>
      <c r="F270" s="423"/>
      <c r="G270" s="423"/>
      <c r="H270" s="432"/>
      <c r="I270" s="432"/>
      <c r="J270" s="432"/>
      <c r="K270" s="432"/>
    </row>
    <row r="271" spans="1:11" ht="12.75" customHeight="1" thickTop="1" thickBot="1" x14ac:dyDescent="0.25">
      <c r="A271" s="912" t="s">
        <v>442</v>
      </c>
      <c r="B271" s="40">
        <v>4992</v>
      </c>
      <c r="C271" s="496">
        <v>51665</v>
      </c>
      <c r="D271" s="423"/>
      <c r="E271" s="432"/>
      <c r="F271" s="423"/>
      <c r="G271" s="423"/>
      <c r="H271" s="432"/>
      <c r="I271" s="432"/>
      <c r="J271" s="432"/>
      <c r="K271" s="432"/>
    </row>
    <row r="272" spans="1:11" s="29" customFormat="1" ht="12.75" customHeight="1" thickTop="1" thickBot="1" x14ac:dyDescent="0.25">
      <c r="A272" s="915" t="s">
        <v>79</v>
      </c>
      <c r="B272" s="158">
        <v>4999</v>
      </c>
      <c r="C272" s="496">
        <v>85</v>
      </c>
      <c r="D272" s="423"/>
      <c r="E272" s="432"/>
      <c r="F272" s="423">
        <v>129</v>
      </c>
      <c r="G272" s="423"/>
      <c r="H272" s="441"/>
      <c r="I272" s="432"/>
      <c r="J272" s="432"/>
      <c r="K272" s="441"/>
    </row>
    <row r="273" spans="1:11" ht="23.25" customHeight="1" thickTop="1" thickBot="1" x14ac:dyDescent="0.25">
      <c r="A273" s="2239" t="s">
        <v>1742</v>
      </c>
      <c r="B273" s="2240"/>
      <c r="C273" s="492">
        <f t="shared" ref="C273:H273" si="10">SUM(C191,C201,C211,C216,C224,C228,C229,C259:C272)</f>
        <v>1765755</v>
      </c>
      <c r="D273" s="492">
        <f t="shared" si="10"/>
        <v>0</v>
      </c>
      <c r="E273" s="492">
        <f t="shared" si="10"/>
        <v>0</v>
      </c>
      <c r="F273" s="492">
        <f t="shared" si="10"/>
        <v>129</v>
      </c>
      <c r="G273" s="492">
        <f t="shared" si="10"/>
        <v>12185</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1765755</v>
      </c>
      <c r="D274" s="492">
        <f>SUM(D178,D184,D273)</f>
        <v>0</v>
      </c>
      <c r="E274" s="492">
        <f>SUM(E178,E273)</f>
        <v>0</v>
      </c>
      <c r="F274" s="492">
        <f t="shared" ref="F274:K274" si="11">SUM(F178,F184,F273)</f>
        <v>129</v>
      </c>
      <c r="G274" s="492">
        <f t="shared" si="11"/>
        <v>12185</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17494366</v>
      </c>
      <c r="D275" s="492">
        <f t="shared" si="12"/>
        <v>1364426</v>
      </c>
      <c r="E275" s="492">
        <f t="shared" si="12"/>
        <v>2274079</v>
      </c>
      <c r="F275" s="492">
        <f t="shared" si="12"/>
        <v>1368944</v>
      </c>
      <c r="G275" s="492">
        <f t="shared" si="12"/>
        <v>570060</v>
      </c>
      <c r="H275" s="492">
        <f t="shared" si="12"/>
        <v>272</v>
      </c>
      <c r="I275" s="492">
        <f t="shared" si="12"/>
        <v>129776</v>
      </c>
      <c r="J275" s="492">
        <f t="shared" si="12"/>
        <v>257883</v>
      </c>
      <c r="K275" s="442">
        <f t="shared" si="12"/>
        <v>129945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headings="1" gridLines="1"/>
  <pageMargins left="0.5" right="0.5" top="1.25" bottom="0.75" header="1" footer="0.5"/>
  <pageSetup scale="67" firstPageNumber="9" orientation="landscape" useFirstPageNumber="1" r:id="rId1"/>
  <headerFooter alignWithMargins="0">
    <oddHeader>&amp;L&amp;8Page &amp;P&amp;C&amp;"Arial,Bold"&amp;9STATEMENT OF REVENUES RECEIVED/REVENUESFOR THE YEAR ENDING JUNE 30, 2016&amp;R&amp;8Page &amp;P</oddHeader>
    <oddFooter>&amp;L&amp;8Printed Date: &amp;D&amp;F&amp;CThe accompanying notes are an integral part of these financial statements.</oddFooter>
  </headerFooter>
  <rowBreaks count="5" manualBreakCount="5">
    <brk id="49" max="16383" man="1"/>
    <brk id="98" max="16383" man="1"/>
    <brk id="140" max="16383" man="1"/>
    <brk id="184" max="10" man="1"/>
    <brk id="233"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workbookViewId="0">
      <pane ySplit="2" topLeftCell="A3" activePane="bottomLeft" state="frozen"/>
      <selection activeCell="A2" sqref="A2"/>
      <selection pane="bottomLeft" activeCell="H165" sqref="H165"/>
    </sheetView>
  </sheetViews>
  <sheetFormatPr defaultColWidth="9.140625" defaultRowHeight="12.75" x14ac:dyDescent="0.2"/>
  <cols>
    <col min="1" max="1" width="46.7109375" style="1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3" t="s">
        <v>1928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5"/>
      <c r="B2" s="1876" t="s">
        <v>48</v>
      </c>
      <c r="C2" s="1877" t="s">
        <v>217</v>
      </c>
      <c r="D2" s="1878" t="s">
        <v>52</v>
      </c>
      <c r="E2" s="1878" t="s">
        <v>1306</v>
      </c>
      <c r="F2" s="1878" t="s">
        <v>1300</v>
      </c>
      <c r="G2" s="1877" t="s">
        <v>1301</v>
      </c>
      <c r="H2" s="1877" t="s">
        <v>1302</v>
      </c>
      <c r="I2" s="1878" t="s">
        <v>330</v>
      </c>
      <c r="J2" s="1878" t="s">
        <v>331</v>
      </c>
      <c r="K2" s="1877" t="s">
        <v>163</v>
      </c>
      <c r="L2" s="1877" t="s">
        <v>31</v>
      </c>
      <c r="M2" s="903"/>
      <c r="N2" s="903"/>
    </row>
    <row r="3" spans="1:14" s="16" customFormat="1" ht="30" customHeight="1" x14ac:dyDescent="0.2">
      <c r="A3" s="2249" t="s">
        <v>337</v>
      </c>
      <c r="B3" s="2250"/>
      <c r="C3" s="1882"/>
      <c r="D3" s="1882"/>
      <c r="E3" s="1882"/>
      <c r="F3" s="1882"/>
      <c r="G3" s="1882"/>
      <c r="H3" s="1882"/>
      <c r="I3" s="1882"/>
      <c r="J3" s="1882"/>
      <c r="K3" s="1883"/>
      <c r="L3" s="1884"/>
      <c r="M3" s="15"/>
      <c r="N3" s="15"/>
    </row>
    <row r="4" spans="1:14" s="24" customFormat="1" ht="18" customHeight="1" x14ac:dyDescent="0.2">
      <c r="A4" s="1786" t="s">
        <v>47</v>
      </c>
      <c r="B4" s="1879" t="s">
        <v>668</v>
      </c>
      <c r="C4" s="1880"/>
      <c r="D4" s="1880"/>
      <c r="E4" s="1880"/>
      <c r="F4" s="1880"/>
      <c r="G4" s="1880"/>
      <c r="H4" s="1880"/>
      <c r="I4" s="558"/>
      <c r="J4" s="1880"/>
      <c r="K4" s="1881"/>
      <c r="L4" s="1880"/>
      <c r="M4" s="904"/>
      <c r="N4" s="904"/>
    </row>
    <row r="5" spans="1:14" x14ac:dyDescent="0.2">
      <c r="A5" s="1777" t="s">
        <v>1136</v>
      </c>
      <c r="B5" s="266">
        <v>1100</v>
      </c>
      <c r="C5" s="411">
        <v>6113185</v>
      </c>
      <c r="D5" s="411">
        <v>1531939</v>
      </c>
      <c r="E5" s="411">
        <v>41391</v>
      </c>
      <c r="F5" s="411">
        <f>254363-4</f>
        <v>254359</v>
      </c>
      <c r="G5" s="411">
        <v>47159</v>
      </c>
      <c r="H5" s="411">
        <v>3064</v>
      </c>
      <c r="I5" s="435">
        <v>0</v>
      </c>
      <c r="J5" s="435">
        <v>0</v>
      </c>
      <c r="K5" s="413">
        <f>SUM(C5:J5)</f>
        <v>7991097</v>
      </c>
      <c r="L5" s="411">
        <v>8699534</v>
      </c>
    </row>
    <row r="6" spans="1:14" x14ac:dyDescent="0.2">
      <c r="A6" s="1777" t="s">
        <v>1773</v>
      </c>
      <c r="B6" s="266" t="s">
        <v>1771</v>
      </c>
      <c r="C6" s="506"/>
      <c r="D6" s="506"/>
      <c r="E6" s="411"/>
      <c r="F6" s="506"/>
      <c r="G6" s="506"/>
      <c r="H6" s="506"/>
      <c r="I6" s="506"/>
      <c r="J6" s="506"/>
      <c r="K6" s="413">
        <f>SUM(C6,E6)</f>
        <v>0</v>
      </c>
      <c r="L6" s="411"/>
    </row>
    <row r="7" spans="1:14" x14ac:dyDescent="0.2">
      <c r="A7" s="1777" t="s">
        <v>171</v>
      </c>
      <c r="B7" s="266" t="s">
        <v>1142</v>
      </c>
      <c r="C7" s="435">
        <v>482846</v>
      </c>
      <c r="D7" s="435">
        <v>76585</v>
      </c>
      <c r="E7" s="435">
        <v>35298</v>
      </c>
      <c r="F7" s="435">
        <v>74364</v>
      </c>
      <c r="G7" s="435">
        <v>14471</v>
      </c>
      <c r="H7" s="435"/>
      <c r="I7" s="435"/>
      <c r="J7" s="435"/>
      <c r="K7" s="413">
        <f t="shared" ref="K7:K32" si="0">SUM(C7:J7)</f>
        <v>683564</v>
      </c>
      <c r="L7" s="411">
        <v>686828</v>
      </c>
    </row>
    <row r="8" spans="1:14" x14ac:dyDescent="0.2">
      <c r="A8" s="1777" t="s">
        <v>172</v>
      </c>
      <c r="B8" s="266">
        <v>1200</v>
      </c>
      <c r="C8" s="411">
        <v>24315</v>
      </c>
      <c r="D8" s="411">
        <v>243</v>
      </c>
      <c r="E8" s="411">
        <v>833</v>
      </c>
      <c r="F8" s="411">
        <v>5343</v>
      </c>
      <c r="G8" s="411"/>
      <c r="H8" s="411"/>
      <c r="I8" s="435"/>
      <c r="J8" s="435"/>
      <c r="K8" s="413">
        <f t="shared" si="0"/>
        <v>30734</v>
      </c>
      <c r="L8" s="411">
        <v>40100</v>
      </c>
    </row>
    <row r="9" spans="1:14" x14ac:dyDescent="0.2">
      <c r="A9" s="1777" t="s">
        <v>837</v>
      </c>
      <c r="B9" s="266" t="s">
        <v>1143</v>
      </c>
      <c r="C9" s="435"/>
      <c r="D9" s="435"/>
      <c r="E9" s="435"/>
      <c r="F9" s="435"/>
      <c r="G9" s="435"/>
      <c r="H9" s="435"/>
      <c r="I9" s="435"/>
      <c r="J9" s="435"/>
      <c r="K9" s="413">
        <f t="shared" si="0"/>
        <v>0</v>
      </c>
      <c r="L9" s="411"/>
    </row>
    <row r="10" spans="1:14" x14ac:dyDescent="0.2">
      <c r="A10" s="1777" t="s">
        <v>838</v>
      </c>
      <c r="B10" s="266">
        <v>1250</v>
      </c>
      <c r="C10" s="411">
        <v>269958</v>
      </c>
      <c r="D10" s="411">
        <v>135954</v>
      </c>
      <c r="E10" s="411">
        <v>71428</v>
      </c>
      <c r="F10" s="411">
        <v>73712</v>
      </c>
      <c r="G10" s="411">
        <v>13097</v>
      </c>
      <c r="H10" s="411"/>
      <c r="I10" s="435"/>
      <c r="J10" s="435"/>
      <c r="K10" s="413">
        <f t="shared" si="0"/>
        <v>564149</v>
      </c>
      <c r="L10" s="411">
        <v>603869</v>
      </c>
    </row>
    <row r="11" spans="1:14" x14ac:dyDescent="0.2">
      <c r="A11" s="1777" t="s">
        <v>1345</v>
      </c>
      <c r="B11" s="266" t="s">
        <v>169</v>
      </c>
      <c r="C11" s="435"/>
      <c r="D11" s="435"/>
      <c r="E11" s="435"/>
      <c r="F11" s="435"/>
      <c r="G11" s="435"/>
      <c r="H11" s="435"/>
      <c r="I11" s="435"/>
      <c r="J11" s="435"/>
      <c r="K11" s="413">
        <f t="shared" si="0"/>
        <v>0</v>
      </c>
      <c r="L11" s="411"/>
    </row>
    <row r="12" spans="1:14" x14ac:dyDescent="0.2">
      <c r="A12" s="1777" t="s">
        <v>1137</v>
      </c>
      <c r="B12" s="266">
        <v>1300</v>
      </c>
      <c r="C12" s="411"/>
      <c r="D12" s="411"/>
      <c r="E12" s="411"/>
      <c r="F12" s="411"/>
      <c r="G12" s="411"/>
      <c r="H12" s="411"/>
      <c r="I12" s="435"/>
      <c r="J12" s="435"/>
      <c r="K12" s="413">
        <f t="shared" si="0"/>
        <v>0</v>
      </c>
      <c r="L12" s="411"/>
    </row>
    <row r="13" spans="1:14" x14ac:dyDescent="0.2">
      <c r="A13" s="1777" t="s">
        <v>839</v>
      </c>
      <c r="B13" s="266">
        <v>1400</v>
      </c>
      <c r="C13" s="411"/>
      <c r="D13" s="411"/>
      <c r="E13" s="411"/>
      <c r="F13" s="411">
        <v>38035</v>
      </c>
      <c r="G13" s="411">
        <v>5758</v>
      </c>
      <c r="H13" s="411"/>
      <c r="I13" s="435"/>
      <c r="J13" s="435"/>
      <c r="K13" s="413">
        <f t="shared" si="0"/>
        <v>43793</v>
      </c>
      <c r="L13" s="411">
        <v>44500</v>
      </c>
    </row>
    <row r="14" spans="1:14" x14ac:dyDescent="0.2">
      <c r="A14" s="1777" t="s">
        <v>1138</v>
      </c>
      <c r="B14" s="266">
        <v>1500</v>
      </c>
      <c r="C14" s="411">
        <v>204094</v>
      </c>
      <c r="D14" s="411">
        <v>14255</v>
      </c>
      <c r="E14" s="411">
        <v>68287</v>
      </c>
      <c r="F14" s="411">
        <v>68367</v>
      </c>
      <c r="G14" s="411">
        <v>2200</v>
      </c>
      <c r="H14" s="411">
        <v>17471</v>
      </c>
      <c r="I14" s="435"/>
      <c r="J14" s="435"/>
      <c r="K14" s="413">
        <f t="shared" si="0"/>
        <v>374674</v>
      </c>
      <c r="L14" s="411">
        <v>341753</v>
      </c>
    </row>
    <row r="15" spans="1:14" x14ac:dyDescent="0.2">
      <c r="A15" s="1777" t="s">
        <v>1139</v>
      </c>
      <c r="B15" s="266">
        <v>1600</v>
      </c>
      <c r="C15" s="411">
        <v>1224</v>
      </c>
      <c r="D15" s="411">
        <v>91</v>
      </c>
      <c r="E15" s="411"/>
      <c r="F15" s="411"/>
      <c r="G15" s="411"/>
      <c r="H15" s="411"/>
      <c r="I15" s="435"/>
      <c r="J15" s="435"/>
      <c r="K15" s="413">
        <f t="shared" si="0"/>
        <v>1315</v>
      </c>
      <c r="L15" s="411">
        <v>11172</v>
      </c>
    </row>
    <row r="16" spans="1:14" x14ac:dyDescent="0.2">
      <c r="A16" s="1777" t="s">
        <v>1164</v>
      </c>
      <c r="B16" s="266" t="s">
        <v>502</v>
      </c>
      <c r="C16" s="411"/>
      <c r="D16" s="411"/>
      <c r="E16" s="411"/>
      <c r="F16" s="411"/>
      <c r="G16" s="411"/>
      <c r="H16" s="411"/>
      <c r="I16" s="435"/>
      <c r="J16" s="435"/>
      <c r="K16" s="413">
        <f t="shared" si="0"/>
        <v>0</v>
      </c>
      <c r="L16" s="411"/>
    </row>
    <row r="17" spans="1:12" x14ac:dyDescent="0.2">
      <c r="A17" s="1777" t="s">
        <v>840</v>
      </c>
      <c r="B17" s="266" t="s">
        <v>170</v>
      </c>
      <c r="C17" s="435">
        <v>61044</v>
      </c>
      <c r="D17" s="435">
        <v>14507</v>
      </c>
      <c r="E17" s="435">
        <v>5451</v>
      </c>
      <c r="F17" s="435">
        <v>1751</v>
      </c>
      <c r="G17" s="435"/>
      <c r="H17" s="435"/>
      <c r="I17" s="435"/>
      <c r="J17" s="435"/>
      <c r="K17" s="413">
        <f t="shared" si="0"/>
        <v>82753</v>
      </c>
      <c r="L17" s="411">
        <v>95327</v>
      </c>
    </row>
    <row r="18" spans="1:12" x14ac:dyDescent="0.2">
      <c r="A18" s="1777" t="s">
        <v>1284</v>
      </c>
      <c r="B18" s="266">
        <v>1800</v>
      </c>
      <c r="C18" s="411"/>
      <c r="D18" s="411"/>
      <c r="E18" s="411"/>
      <c r="F18" s="411"/>
      <c r="G18" s="411"/>
      <c r="H18" s="411"/>
      <c r="I18" s="435"/>
      <c r="J18" s="435"/>
      <c r="K18" s="413">
        <f t="shared" si="0"/>
        <v>0</v>
      </c>
      <c r="L18" s="411"/>
    </row>
    <row r="19" spans="1:12" x14ac:dyDescent="0.2">
      <c r="A19" s="1777" t="s">
        <v>141</v>
      </c>
      <c r="B19" s="266">
        <v>1900</v>
      </c>
      <c r="C19" s="411">
        <v>0</v>
      </c>
      <c r="D19" s="411">
        <v>0</v>
      </c>
      <c r="E19" s="411">
        <v>0</v>
      </c>
      <c r="F19" s="411">
        <v>0</v>
      </c>
      <c r="G19" s="411">
        <v>0</v>
      </c>
      <c r="H19" s="411">
        <v>0</v>
      </c>
      <c r="I19" s="435">
        <v>0</v>
      </c>
      <c r="J19" s="435">
        <v>0</v>
      </c>
      <c r="K19" s="413">
        <f t="shared" si="0"/>
        <v>0</v>
      </c>
      <c r="L19" s="411">
        <v>0</v>
      </c>
    </row>
    <row r="20" spans="1:12" x14ac:dyDescent="0.2">
      <c r="A20" s="1778" t="s">
        <v>854</v>
      </c>
      <c r="B20" s="291" t="s">
        <v>841</v>
      </c>
      <c r="C20" s="506"/>
      <c r="D20" s="506"/>
      <c r="E20" s="506"/>
      <c r="F20" s="506"/>
      <c r="G20" s="506"/>
      <c r="H20" s="690"/>
      <c r="I20" s="412"/>
      <c r="J20" s="480"/>
      <c r="K20" s="413">
        <f t="shared" si="0"/>
        <v>0</v>
      </c>
      <c r="L20" s="438"/>
    </row>
    <row r="21" spans="1:12" x14ac:dyDescent="0.2">
      <c r="A21" s="1778" t="s">
        <v>855</v>
      </c>
      <c r="B21" s="291" t="s">
        <v>842</v>
      </c>
      <c r="C21" s="506"/>
      <c r="D21" s="506"/>
      <c r="E21" s="506"/>
      <c r="F21" s="506"/>
      <c r="G21" s="506"/>
      <c r="H21" s="690"/>
      <c r="I21" s="412"/>
      <c r="J21" s="506"/>
      <c r="K21" s="413">
        <f t="shared" si="0"/>
        <v>0</v>
      </c>
      <c r="L21" s="438"/>
    </row>
    <row r="22" spans="1:12" x14ac:dyDescent="0.2">
      <c r="A22" s="1778" t="s">
        <v>856</v>
      </c>
      <c r="B22" s="291" t="s">
        <v>843</v>
      </c>
      <c r="C22" s="506"/>
      <c r="D22" s="506"/>
      <c r="E22" s="506"/>
      <c r="F22" s="506"/>
      <c r="G22" s="506"/>
      <c r="H22" s="690">
        <v>489795</v>
      </c>
      <c r="I22" s="412"/>
      <c r="J22" s="506"/>
      <c r="K22" s="413">
        <f t="shared" si="0"/>
        <v>489795</v>
      </c>
      <c r="L22" s="438">
        <v>500000</v>
      </c>
    </row>
    <row r="23" spans="1:12" x14ac:dyDescent="0.2">
      <c r="A23" s="1778" t="s">
        <v>857</v>
      </c>
      <c r="B23" s="291" t="s">
        <v>844</v>
      </c>
      <c r="C23" s="506"/>
      <c r="D23" s="506"/>
      <c r="E23" s="506"/>
      <c r="F23" s="506"/>
      <c r="G23" s="506"/>
      <c r="H23" s="690"/>
      <c r="I23" s="412"/>
      <c r="J23" s="506"/>
      <c r="K23" s="413">
        <f t="shared" si="0"/>
        <v>0</v>
      </c>
      <c r="L23" s="438"/>
    </row>
    <row r="24" spans="1:12" ht="12.75" customHeight="1" x14ac:dyDescent="0.2">
      <c r="A24" s="1778" t="s">
        <v>858</v>
      </c>
      <c r="B24" s="291" t="s">
        <v>845</v>
      </c>
      <c r="C24" s="506"/>
      <c r="D24" s="506"/>
      <c r="E24" s="506"/>
      <c r="F24" s="506"/>
      <c r="G24" s="506"/>
      <c r="H24" s="690"/>
      <c r="I24" s="412"/>
      <c r="J24" s="506"/>
      <c r="K24" s="413">
        <f t="shared" si="0"/>
        <v>0</v>
      </c>
      <c r="L24" s="438"/>
    </row>
    <row r="25" spans="1:12" ht="12.75" customHeight="1" x14ac:dyDescent="0.2">
      <c r="A25" s="1778" t="s">
        <v>939</v>
      </c>
      <c r="B25" s="291" t="s">
        <v>846</v>
      </c>
      <c r="C25" s="506"/>
      <c r="D25" s="506"/>
      <c r="E25" s="506"/>
      <c r="F25" s="506"/>
      <c r="G25" s="506"/>
      <c r="H25" s="690"/>
      <c r="I25" s="412"/>
      <c r="J25" s="506"/>
      <c r="K25" s="413">
        <f t="shared" si="0"/>
        <v>0</v>
      </c>
      <c r="L25" s="438"/>
    </row>
    <row r="26" spans="1:12" x14ac:dyDescent="0.2">
      <c r="A26" s="1778" t="s">
        <v>725</v>
      </c>
      <c r="B26" s="291" t="s">
        <v>847</v>
      </c>
      <c r="C26" s="506"/>
      <c r="D26" s="506"/>
      <c r="E26" s="506"/>
      <c r="F26" s="506"/>
      <c r="G26" s="506"/>
      <c r="H26" s="690"/>
      <c r="I26" s="412"/>
      <c r="J26" s="506"/>
      <c r="K26" s="413">
        <f t="shared" si="0"/>
        <v>0</v>
      </c>
      <c r="L26" s="438"/>
    </row>
    <row r="27" spans="1:12" x14ac:dyDescent="0.2">
      <c r="A27" s="1778" t="s">
        <v>726</v>
      </c>
      <c r="B27" s="291" t="s">
        <v>848</v>
      </c>
      <c r="C27" s="506"/>
      <c r="D27" s="506"/>
      <c r="E27" s="506"/>
      <c r="F27" s="506"/>
      <c r="G27" s="506"/>
      <c r="H27" s="690"/>
      <c r="I27" s="412"/>
      <c r="J27" s="506"/>
      <c r="K27" s="413">
        <f t="shared" si="0"/>
        <v>0</v>
      </c>
      <c r="L27" s="438"/>
    </row>
    <row r="28" spans="1:12" x14ac:dyDescent="0.2">
      <c r="A28" s="1778" t="s">
        <v>157</v>
      </c>
      <c r="B28" s="291" t="s">
        <v>849</v>
      </c>
      <c r="C28" s="506"/>
      <c r="D28" s="506"/>
      <c r="E28" s="506"/>
      <c r="F28" s="506"/>
      <c r="G28" s="506"/>
      <c r="H28" s="690"/>
      <c r="I28" s="412"/>
      <c r="J28" s="506"/>
      <c r="K28" s="413">
        <f t="shared" si="0"/>
        <v>0</v>
      </c>
      <c r="L28" s="438"/>
    </row>
    <row r="29" spans="1:12" x14ac:dyDescent="0.2">
      <c r="A29" s="1778" t="s">
        <v>158</v>
      </c>
      <c r="B29" s="291" t="s">
        <v>850</v>
      </c>
      <c r="C29" s="506"/>
      <c r="D29" s="506"/>
      <c r="E29" s="506"/>
      <c r="F29" s="506"/>
      <c r="G29" s="506"/>
      <c r="H29" s="690"/>
      <c r="I29" s="412"/>
      <c r="J29" s="506"/>
      <c r="K29" s="413">
        <f t="shared" si="0"/>
        <v>0</v>
      </c>
      <c r="L29" s="438"/>
    </row>
    <row r="30" spans="1:12" x14ac:dyDescent="0.2">
      <c r="A30" s="1778" t="s">
        <v>159</v>
      </c>
      <c r="B30" s="291" t="s">
        <v>851</v>
      </c>
      <c r="C30" s="506"/>
      <c r="D30" s="506"/>
      <c r="E30" s="506"/>
      <c r="F30" s="506"/>
      <c r="G30" s="506"/>
      <c r="H30" s="690"/>
      <c r="I30" s="412"/>
      <c r="J30" s="506"/>
      <c r="K30" s="413">
        <f t="shared" si="0"/>
        <v>0</v>
      </c>
      <c r="L30" s="438"/>
    </row>
    <row r="31" spans="1:12" x14ac:dyDescent="0.2">
      <c r="A31" s="1778" t="s">
        <v>160</v>
      </c>
      <c r="B31" s="291" t="s">
        <v>852</v>
      </c>
      <c r="C31" s="506"/>
      <c r="D31" s="506"/>
      <c r="E31" s="506"/>
      <c r="F31" s="506"/>
      <c r="G31" s="506"/>
      <c r="H31" s="690"/>
      <c r="I31" s="412"/>
      <c r="J31" s="506"/>
      <c r="K31" s="413">
        <f t="shared" si="0"/>
        <v>0</v>
      </c>
      <c r="L31" s="438"/>
    </row>
    <row r="32" spans="1:12" x14ac:dyDescent="0.2">
      <c r="A32" s="1779"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7156666</v>
      </c>
      <c r="D33" s="414">
        <f t="shared" ref="D33:L33" si="1">SUM(D5:D32)</f>
        <v>1773574</v>
      </c>
      <c r="E33" s="414">
        <f t="shared" si="1"/>
        <v>222688</v>
      </c>
      <c r="F33" s="414">
        <f t="shared" si="1"/>
        <v>515931</v>
      </c>
      <c r="G33" s="414">
        <f t="shared" si="1"/>
        <v>82685</v>
      </c>
      <c r="H33" s="414">
        <f t="shared" si="1"/>
        <v>510330</v>
      </c>
      <c r="I33" s="414">
        <f t="shared" si="1"/>
        <v>0</v>
      </c>
      <c r="J33" s="414">
        <f t="shared" si="1"/>
        <v>0</v>
      </c>
      <c r="K33" s="414">
        <f t="shared" si="1"/>
        <v>10261874</v>
      </c>
      <c r="L33" s="414">
        <f t="shared" si="1"/>
        <v>11023083</v>
      </c>
    </row>
    <row r="34" spans="1:14" s="26" customFormat="1" ht="18" customHeight="1" thickTop="1" x14ac:dyDescent="0.2">
      <c r="A34" s="1780" t="s">
        <v>49</v>
      </c>
      <c r="B34" s="1833" t="s">
        <v>667</v>
      </c>
      <c r="C34" s="415"/>
      <c r="D34" s="415"/>
      <c r="E34" s="415"/>
      <c r="F34" s="415"/>
      <c r="G34" s="415"/>
      <c r="H34" s="415"/>
      <c r="I34" s="412"/>
      <c r="J34" s="412"/>
      <c r="K34" s="412"/>
      <c r="L34" s="412"/>
      <c r="M34" s="905"/>
      <c r="N34" s="905"/>
    </row>
    <row r="35" spans="1:14" s="26" customFormat="1" ht="13.5" customHeight="1" x14ac:dyDescent="0.2">
      <c r="A35" s="1781" t="s">
        <v>693</v>
      </c>
      <c r="B35" s="208"/>
      <c r="C35" s="416"/>
      <c r="D35" s="416"/>
      <c r="E35" s="416"/>
      <c r="F35" s="416"/>
      <c r="G35" s="416"/>
      <c r="H35" s="416"/>
      <c r="I35" s="412"/>
      <c r="J35" s="412"/>
      <c r="K35" s="412"/>
      <c r="L35" s="412"/>
      <c r="M35" s="905"/>
      <c r="N35" s="905"/>
    </row>
    <row r="36" spans="1:14" x14ac:dyDescent="0.2">
      <c r="A36" s="1777" t="s">
        <v>1286</v>
      </c>
      <c r="B36" s="266">
        <v>2110</v>
      </c>
      <c r="C36" s="417"/>
      <c r="D36" s="417"/>
      <c r="E36" s="417"/>
      <c r="F36" s="417"/>
      <c r="G36" s="417"/>
      <c r="H36" s="417"/>
      <c r="I36" s="435"/>
      <c r="J36" s="435"/>
      <c r="K36" s="413">
        <f t="shared" ref="K36:K41" si="2">SUM(C36:J36)</f>
        <v>0</v>
      </c>
      <c r="L36" s="411"/>
    </row>
    <row r="37" spans="1:14" x14ac:dyDescent="0.2">
      <c r="A37" s="1777" t="s">
        <v>1287</v>
      </c>
      <c r="B37" s="266">
        <v>2120</v>
      </c>
      <c r="C37" s="411">
        <v>159549</v>
      </c>
      <c r="D37" s="411">
        <v>34983</v>
      </c>
      <c r="E37" s="411">
        <v>1743</v>
      </c>
      <c r="F37" s="411">
        <v>646</v>
      </c>
      <c r="G37" s="411">
        <v>1795</v>
      </c>
      <c r="H37" s="411"/>
      <c r="I37" s="435"/>
      <c r="J37" s="435"/>
      <c r="K37" s="413">
        <f t="shared" si="2"/>
        <v>198716</v>
      </c>
      <c r="L37" s="411">
        <v>215989</v>
      </c>
    </row>
    <row r="38" spans="1:14" x14ac:dyDescent="0.2">
      <c r="A38" s="1777" t="s">
        <v>222</v>
      </c>
      <c r="B38" s="266">
        <v>2130</v>
      </c>
      <c r="C38" s="411">
        <v>145414</v>
      </c>
      <c r="D38" s="411">
        <v>33328</v>
      </c>
      <c r="E38" s="411">
        <v>2433</v>
      </c>
      <c r="F38" s="411">
        <v>8696</v>
      </c>
      <c r="G38" s="411"/>
      <c r="H38" s="411"/>
      <c r="I38" s="435"/>
      <c r="J38" s="435"/>
      <c r="K38" s="413">
        <f t="shared" si="2"/>
        <v>189871</v>
      </c>
      <c r="L38" s="411">
        <v>193264</v>
      </c>
    </row>
    <row r="39" spans="1:14" x14ac:dyDescent="0.2">
      <c r="A39" s="1777" t="s">
        <v>223</v>
      </c>
      <c r="B39" s="266">
        <v>2140</v>
      </c>
      <c r="C39" s="411"/>
      <c r="D39" s="411"/>
      <c r="E39" s="411"/>
      <c r="F39" s="411"/>
      <c r="G39" s="411"/>
      <c r="H39" s="411"/>
      <c r="I39" s="435"/>
      <c r="J39" s="435"/>
      <c r="K39" s="413">
        <f t="shared" si="2"/>
        <v>0</v>
      </c>
      <c r="L39" s="411"/>
    </row>
    <row r="40" spans="1:14" x14ac:dyDescent="0.2">
      <c r="A40" s="1777" t="s">
        <v>224</v>
      </c>
      <c r="B40" s="266">
        <v>2150</v>
      </c>
      <c r="C40" s="411"/>
      <c r="D40" s="411"/>
      <c r="E40" s="411"/>
      <c r="F40" s="411"/>
      <c r="G40" s="411"/>
      <c r="H40" s="411"/>
      <c r="I40" s="435"/>
      <c r="J40" s="435"/>
      <c r="K40" s="413">
        <f t="shared" si="2"/>
        <v>0</v>
      </c>
      <c r="L40" s="411"/>
    </row>
    <row r="41" spans="1:14" x14ac:dyDescent="0.2">
      <c r="A41" s="1777" t="s">
        <v>1945</v>
      </c>
      <c r="B41" s="266">
        <v>2190</v>
      </c>
      <c r="C41" s="411">
        <v>45569</v>
      </c>
      <c r="D41" s="411"/>
      <c r="E41" s="411"/>
      <c r="F41" s="411">
        <v>2498</v>
      </c>
      <c r="G41" s="411"/>
      <c r="H41" s="411"/>
      <c r="I41" s="435"/>
      <c r="J41" s="435"/>
      <c r="K41" s="413">
        <f t="shared" si="2"/>
        <v>48067</v>
      </c>
      <c r="L41" s="411">
        <v>55000</v>
      </c>
    </row>
    <row r="42" spans="1:14" ht="12.75" customHeight="1" thickBot="1" x14ac:dyDescent="0.25">
      <c r="A42" s="886" t="s">
        <v>658</v>
      </c>
      <c r="B42" s="467" t="s">
        <v>831</v>
      </c>
      <c r="C42" s="414">
        <f>SUM(C36:C41)</f>
        <v>350532</v>
      </c>
      <c r="D42" s="414">
        <f t="shared" ref="D42:L42" si="3">SUM(D36:D41)</f>
        <v>68311</v>
      </c>
      <c r="E42" s="414">
        <f t="shared" si="3"/>
        <v>4176</v>
      </c>
      <c r="F42" s="414">
        <f t="shared" si="3"/>
        <v>11840</v>
      </c>
      <c r="G42" s="414">
        <f t="shared" si="3"/>
        <v>1795</v>
      </c>
      <c r="H42" s="414">
        <f t="shared" si="3"/>
        <v>0</v>
      </c>
      <c r="I42" s="414">
        <f t="shared" si="3"/>
        <v>0</v>
      </c>
      <c r="J42" s="414">
        <f t="shared" si="3"/>
        <v>0</v>
      </c>
      <c r="K42" s="414">
        <f t="shared" si="3"/>
        <v>436654</v>
      </c>
      <c r="L42" s="414">
        <f t="shared" si="3"/>
        <v>464253</v>
      </c>
    </row>
    <row r="43" spans="1:14" ht="13.5" thickTop="1" x14ac:dyDescent="0.2">
      <c r="A43" s="1782" t="s">
        <v>694</v>
      </c>
      <c r="B43" s="514"/>
      <c r="C43" s="418"/>
      <c r="D43" s="418"/>
      <c r="E43" s="418"/>
      <c r="F43" s="418"/>
      <c r="G43" s="418"/>
      <c r="H43" s="418"/>
      <c r="I43" s="412"/>
      <c r="J43" s="412"/>
      <c r="K43" s="418"/>
      <c r="L43" s="418"/>
    </row>
    <row r="44" spans="1:14" x14ac:dyDescent="0.2">
      <c r="A44" s="1777" t="s">
        <v>974</v>
      </c>
      <c r="B44" s="266">
        <v>2210</v>
      </c>
      <c r="C44" s="417">
        <v>1404</v>
      </c>
      <c r="D44" s="417">
        <v>136</v>
      </c>
      <c r="E44" s="417">
        <v>2500</v>
      </c>
      <c r="F44" s="417"/>
      <c r="G44" s="417"/>
      <c r="H44" s="417"/>
      <c r="I44" s="435"/>
      <c r="J44" s="435"/>
      <c r="K44" s="419">
        <f>SUM(C44:J44)</f>
        <v>4040</v>
      </c>
      <c r="L44" s="417">
        <v>8500</v>
      </c>
    </row>
    <row r="45" spans="1:14" x14ac:dyDescent="0.2">
      <c r="A45" s="1777" t="s">
        <v>975</v>
      </c>
      <c r="B45" s="266">
        <v>2220</v>
      </c>
      <c r="C45" s="411">
        <v>204793</v>
      </c>
      <c r="D45" s="411">
        <v>21953</v>
      </c>
      <c r="E45" s="411">
        <v>12989</v>
      </c>
      <c r="F45" s="411">
        <v>26993</v>
      </c>
      <c r="G45" s="411"/>
      <c r="H45" s="411"/>
      <c r="I45" s="435"/>
      <c r="J45" s="435"/>
      <c r="K45" s="419">
        <f>SUM(C45:J45)</f>
        <v>266728</v>
      </c>
      <c r="L45" s="411">
        <v>289791</v>
      </c>
    </row>
    <row r="46" spans="1:14" x14ac:dyDescent="0.2">
      <c r="A46" s="1777" t="s">
        <v>976</v>
      </c>
      <c r="B46" s="266">
        <v>2230</v>
      </c>
      <c r="C46" s="411"/>
      <c r="D46" s="411"/>
      <c r="E46" s="411"/>
      <c r="F46" s="411"/>
      <c r="G46" s="411"/>
      <c r="H46" s="411"/>
      <c r="I46" s="435"/>
      <c r="J46" s="435"/>
      <c r="K46" s="419">
        <f>SUM(C46:J46)</f>
        <v>0</v>
      </c>
      <c r="L46" s="411"/>
    </row>
    <row r="47" spans="1:14" ht="12.75" customHeight="1" thickBot="1" x14ac:dyDescent="0.25">
      <c r="A47" s="886" t="s">
        <v>659</v>
      </c>
      <c r="B47" s="467" t="s">
        <v>33</v>
      </c>
      <c r="C47" s="414">
        <f>SUM(C44:C46)</f>
        <v>206197</v>
      </c>
      <c r="D47" s="414">
        <f t="shared" ref="D47:K47" si="4">SUM(D44:D46)</f>
        <v>22089</v>
      </c>
      <c r="E47" s="414">
        <f t="shared" si="4"/>
        <v>15489</v>
      </c>
      <c r="F47" s="414">
        <f t="shared" si="4"/>
        <v>26993</v>
      </c>
      <c r="G47" s="414">
        <f t="shared" si="4"/>
        <v>0</v>
      </c>
      <c r="H47" s="414">
        <f t="shared" si="4"/>
        <v>0</v>
      </c>
      <c r="I47" s="414">
        <f t="shared" si="4"/>
        <v>0</v>
      </c>
      <c r="J47" s="414">
        <f t="shared" si="4"/>
        <v>0</v>
      </c>
      <c r="K47" s="414">
        <f t="shared" si="4"/>
        <v>270768</v>
      </c>
      <c r="L47" s="414">
        <f>SUM(L44:L46)</f>
        <v>298291</v>
      </c>
    </row>
    <row r="48" spans="1:14" ht="13.5" thickTop="1" x14ac:dyDescent="0.2">
      <c r="A48" s="1782" t="s">
        <v>713</v>
      </c>
      <c r="B48" s="514"/>
      <c r="C48" s="418"/>
      <c r="D48" s="418"/>
      <c r="E48" s="418"/>
      <c r="F48" s="418"/>
      <c r="G48" s="418"/>
      <c r="H48" s="418"/>
      <c r="I48" s="412"/>
      <c r="J48" s="412"/>
      <c r="K48" s="418"/>
      <c r="L48" s="418"/>
    </row>
    <row r="49" spans="1:14" x14ac:dyDescent="0.2">
      <c r="A49" s="1777" t="s">
        <v>977</v>
      </c>
      <c r="B49" s="266">
        <v>2310</v>
      </c>
      <c r="C49" s="417"/>
      <c r="D49" s="417"/>
      <c r="E49" s="417">
        <v>49027</v>
      </c>
      <c r="F49" s="417"/>
      <c r="G49" s="417"/>
      <c r="H49" s="417">
        <v>10322</v>
      </c>
      <c r="I49" s="435"/>
      <c r="J49" s="435"/>
      <c r="K49" s="419">
        <f>SUM(C49:J49)</f>
        <v>59349</v>
      </c>
      <c r="L49" s="417">
        <v>94000</v>
      </c>
    </row>
    <row r="50" spans="1:14" x14ac:dyDescent="0.2">
      <c r="A50" s="1777" t="s">
        <v>978</v>
      </c>
      <c r="B50" s="266">
        <v>2320</v>
      </c>
      <c r="C50" s="411">
        <v>258854</v>
      </c>
      <c r="D50" s="411">
        <v>55545</v>
      </c>
      <c r="E50" s="411">
        <v>3964</v>
      </c>
      <c r="F50" s="411">
        <v>3863</v>
      </c>
      <c r="G50" s="411"/>
      <c r="H50" s="411">
        <v>3240</v>
      </c>
      <c r="I50" s="435"/>
      <c r="J50" s="435"/>
      <c r="K50" s="419">
        <f>SUM(C50:J50)</f>
        <v>325466</v>
      </c>
      <c r="L50" s="411">
        <v>335893</v>
      </c>
    </row>
    <row r="51" spans="1:14" x14ac:dyDescent="0.2">
      <c r="A51" s="1777" t="s">
        <v>45</v>
      </c>
      <c r="B51" s="266">
        <v>2330</v>
      </c>
      <c r="C51" s="411"/>
      <c r="D51" s="411"/>
      <c r="E51" s="411"/>
      <c r="F51" s="411"/>
      <c r="G51" s="411"/>
      <c r="H51" s="411"/>
      <c r="I51" s="435"/>
      <c r="J51" s="435"/>
      <c r="K51" s="419">
        <f>SUM(C51:J51)</f>
        <v>0</v>
      </c>
      <c r="L51" s="411"/>
    </row>
    <row r="52" spans="1:14" ht="22.5" x14ac:dyDescent="0.2">
      <c r="A52" s="1778"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258854</v>
      </c>
      <c r="D53" s="414">
        <f t="shared" ref="D53:L53" si="5">SUM(D49:D52)</f>
        <v>55545</v>
      </c>
      <c r="E53" s="414">
        <f t="shared" si="5"/>
        <v>52991</v>
      </c>
      <c r="F53" s="414">
        <f t="shared" si="5"/>
        <v>3863</v>
      </c>
      <c r="G53" s="414">
        <f t="shared" si="5"/>
        <v>0</v>
      </c>
      <c r="H53" s="414">
        <f t="shared" si="5"/>
        <v>13562</v>
      </c>
      <c r="I53" s="414">
        <f t="shared" si="5"/>
        <v>0</v>
      </c>
      <c r="J53" s="414">
        <f t="shared" si="5"/>
        <v>0</v>
      </c>
      <c r="K53" s="414">
        <f t="shared" si="5"/>
        <v>384815</v>
      </c>
      <c r="L53" s="414">
        <f t="shared" si="5"/>
        <v>429893</v>
      </c>
    </row>
    <row r="54" spans="1:14" ht="13.5" thickTop="1" x14ac:dyDescent="0.2">
      <c r="A54" s="1782" t="s">
        <v>714</v>
      </c>
      <c r="B54" s="514"/>
      <c r="C54" s="418"/>
      <c r="D54" s="418"/>
      <c r="E54" s="418"/>
      <c r="F54" s="418"/>
      <c r="G54" s="418"/>
      <c r="H54" s="418"/>
      <c r="I54" s="412"/>
      <c r="J54" s="412"/>
      <c r="K54" s="418"/>
      <c r="L54" s="418"/>
    </row>
    <row r="55" spans="1:14" x14ac:dyDescent="0.2">
      <c r="A55" s="1777" t="s">
        <v>1256</v>
      </c>
      <c r="B55" s="266">
        <v>2410</v>
      </c>
      <c r="C55" s="417">
        <v>782299</v>
      </c>
      <c r="D55" s="417">
        <v>146764</v>
      </c>
      <c r="E55" s="417">
        <v>15521</v>
      </c>
      <c r="F55" s="417">
        <v>8608</v>
      </c>
      <c r="G55" s="417"/>
      <c r="H55" s="417">
        <v>50</v>
      </c>
      <c r="I55" s="435"/>
      <c r="J55" s="435"/>
      <c r="K55" s="419">
        <f>SUM(C55:J55)</f>
        <v>953242</v>
      </c>
      <c r="L55" s="417">
        <v>1063464</v>
      </c>
    </row>
    <row r="56" spans="1:14" ht="12.75" customHeight="1" x14ac:dyDescent="0.2">
      <c r="A56" s="1783" t="s">
        <v>441</v>
      </c>
      <c r="B56" s="114">
        <v>2490</v>
      </c>
      <c r="C56" s="411"/>
      <c r="D56" s="411"/>
      <c r="E56" s="411"/>
      <c r="F56" s="411"/>
      <c r="G56" s="411"/>
      <c r="H56" s="411"/>
      <c r="I56" s="435"/>
      <c r="J56" s="435"/>
      <c r="K56" s="419">
        <f>SUM(C56:J56)</f>
        <v>0</v>
      </c>
      <c r="L56" s="411"/>
    </row>
    <row r="57" spans="1:14" s="16" customFormat="1" ht="12.75" customHeight="1" thickBot="1" x14ac:dyDescent="0.25">
      <c r="A57" s="886" t="s">
        <v>301</v>
      </c>
      <c r="B57" s="539" t="s">
        <v>35</v>
      </c>
      <c r="C57" s="420">
        <f>SUM(C55:C56)</f>
        <v>782299</v>
      </c>
      <c r="D57" s="420">
        <f t="shared" ref="D57:K57" si="6">SUM(D55:D56)</f>
        <v>146764</v>
      </c>
      <c r="E57" s="420">
        <f t="shared" si="6"/>
        <v>15521</v>
      </c>
      <c r="F57" s="420">
        <f t="shared" si="6"/>
        <v>8608</v>
      </c>
      <c r="G57" s="420">
        <f t="shared" si="6"/>
        <v>0</v>
      </c>
      <c r="H57" s="420">
        <f t="shared" si="6"/>
        <v>50</v>
      </c>
      <c r="I57" s="420">
        <f t="shared" si="6"/>
        <v>0</v>
      </c>
      <c r="J57" s="420">
        <f t="shared" si="6"/>
        <v>0</v>
      </c>
      <c r="K57" s="420">
        <f t="shared" si="6"/>
        <v>953242</v>
      </c>
      <c r="L57" s="414">
        <f>SUM(L55:L56)</f>
        <v>1063464</v>
      </c>
      <c r="M57" s="15"/>
      <c r="N57" s="15"/>
    </row>
    <row r="58" spans="1:14" s="16" customFormat="1" ht="13.5" thickTop="1" x14ac:dyDescent="0.2">
      <c r="A58" s="1782" t="s">
        <v>715</v>
      </c>
      <c r="B58" s="514"/>
      <c r="C58" s="421"/>
      <c r="D58" s="418"/>
      <c r="E58" s="418"/>
      <c r="F58" s="418"/>
      <c r="G58" s="418"/>
      <c r="H58" s="418"/>
      <c r="I58" s="412"/>
      <c r="J58" s="412"/>
      <c r="K58" s="418"/>
      <c r="L58" s="418"/>
      <c r="M58" s="15"/>
      <c r="N58" s="15"/>
    </row>
    <row r="59" spans="1:14" s="16" customFormat="1" x14ac:dyDescent="0.2">
      <c r="A59" s="1777"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777" t="s">
        <v>542</v>
      </c>
      <c r="B60" s="266">
        <v>2520</v>
      </c>
      <c r="C60" s="411">
        <v>140700</v>
      </c>
      <c r="D60" s="411">
        <v>16003</v>
      </c>
      <c r="E60" s="411">
        <v>913</v>
      </c>
      <c r="F60" s="411">
        <v>1599</v>
      </c>
      <c r="G60" s="411"/>
      <c r="H60" s="411"/>
      <c r="I60" s="435"/>
      <c r="J60" s="435"/>
      <c r="K60" s="419">
        <f t="shared" si="7"/>
        <v>159215</v>
      </c>
      <c r="L60" s="411">
        <v>162235</v>
      </c>
      <c r="M60" s="15"/>
      <c r="N60" s="15"/>
    </row>
    <row r="61" spans="1:14" s="16" customFormat="1" x14ac:dyDescent="0.2">
      <c r="A61" s="1777" t="s">
        <v>221</v>
      </c>
      <c r="B61" s="266">
        <v>2540</v>
      </c>
      <c r="C61" s="411">
        <v>771648</v>
      </c>
      <c r="D61" s="411">
        <v>132855</v>
      </c>
      <c r="E61" s="411">
        <v>107173</v>
      </c>
      <c r="F61" s="411">
        <v>417275</v>
      </c>
      <c r="G61" s="411">
        <v>56355</v>
      </c>
      <c r="H61" s="411"/>
      <c r="I61" s="435"/>
      <c r="J61" s="435"/>
      <c r="K61" s="419">
        <f t="shared" si="7"/>
        <v>1485306</v>
      </c>
      <c r="L61" s="411">
        <v>646600</v>
      </c>
      <c r="M61" s="15"/>
      <c r="N61" s="15"/>
    </row>
    <row r="62" spans="1:14" s="16" customFormat="1" x14ac:dyDescent="0.2">
      <c r="A62" s="1777" t="s">
        <v>1128</v>
      </c>
      <c r="B62" s="266">
        <v>2550</v>
      </c>
      <c r="C62" s="411"/>
      <c r="D62" s="411"/>
      <c r="E62" s="411"/>
      <c r="F62" s="411"/>
      <c r="G62" s="411"/>
      <c r="H62" s="411"/>
      <c r="I62" s="435"/>
      <c r="J62" s="435"/>
      <c r="K62" s="419">
        <f t="shared" si="7"/>
        <v>0</v>
      </c>
      <c r="L62" s="411"/>
      <c r="M62" s="15"/>
      <c r="N62" s="15"/>
    </row>
    <row r="63" spans="1:14" s="15" customFormat="1" x14ac:dyDescent="0.2">
      <c r="A63" s="1777" t="s">
        <v>107</v>
      </c>
      <c r="B63" s="266">
        <v>2560</v>
      </c>
      <c r="C63" s="411">
        <v>514188</v>
      </c>
      <c r="D63" s="411">
        <v>15629</v>
      </c>
      <c r="E63" s="411">
        <v>627837</v>
      </c>
      <c r="F63" s="411">
        <v>8719</v>
      </c>
      <c r="G63" s="411">
        <v>1598</v>
      </c>
      <c r="H63" s="411"/>
      <c r="I63" s="435"/>
      <c r="J63" s="435"/>
      <c r="K63" s="419">
        <f t="shared" si="7"/>
        <v>1167971</v>
      </c>
      <c r="L63" s="411">
        <v>1288138</v>
      </c>
    </row>
    <row r="64" spans="1:14" s="15" customFormat="1" x14ac:dyDescent="0.2">
      <c r="A64" s="1784"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1426536</v>
      </c>
      <c r="D65" s="414">
        <f t="shared" ref="D65:L65" si="8">SUM(D59:D64)</f>
        <v>164487</v>
      </c>
      <c r="E65" s="414">
        <f t="shared" si="8"/>
        <v>735923</v>
      </c>
      <c r="F65" s="414">
        <f t="shared" si="8"/>
        <v>427593</v>
      </c>
      <c r="G65" s="414">
        <f t="shared" si="8"/>
        <v>57953</v>
      </c>
      <c r="H65" s="414">
        <f t="shared" si="8"/>
        <v>0</v>
      </c>
      <c r="I65" s="414">
        <f t="shared" si="8"/>
        <v>0</v>
      </c>
      <c r="J65" s="414">
        <f t="shared" si="8"/>
        <v>0</v>
      </c>
      <c r="K65" s="414">
        <f t="shared" si="8"/>
        <v>2812492</v>
      </c>
      <c r="L65" s="414">
        <f t="shared" si="8"/>
        <v>2096973</v>
      </c>
      <c r="M65" s="15"/>
      <c r="N65" s="15"/>
    </row>
    <row r="66" spans="1:14" s="16" customFormat="1" ht="13.5" thickTop="1" x14ac:dyDescent="0.2">
      <c r="A66" s="1782" t="s">
        <v>716</v>
      </c>
      <c r="B66" s="465"/>
      <c r="C66" s="412"/>
      <c r="D66" s="412"/>
      <c r="E66" s="412"/>
      <c r="F66" s="412"/>
      <c r="G66" s="412"/>
      <c r="H66" s="412"/>
      <c r="I66" s="412"/>
      <c r="J66" s="412"/>
      <c r="K66" s="418"/>
      <c r="L66" s="418"/>
      <c r="M66" s="15"/>
      <c r="N66" s="15"/>
    </row>
    <row r="67" spans="1:14" s="16" customFormat="1" x14ac:dyDescent="0.2">
      <c r="A67" s="1777"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777" t="s">
        <v>710</v>
      </c>
      <c r="B68" s="266">
        <v>2620</v>
      </c>
      <c r="C68" s="411"/>
      <c r="D68" s="411"/>
      <c r="E68" s="411"/>
      <c r="F68" s="411"/>
      <c r="G68" s="411"/>
      <c r="H68" s="411"/>
      <c r="I68" s="435"/>
      <c r="J68" s="435"/>
      <c r="K68" s="419">
        <f>SUM(C68:J68)</f>
        <v>0</v>
      </c>
      <c r="L68" s="411"/>
      <c r="M68" s="15"/>
      <c r="N68" s="15"/>
    </row>
    <row r="69" spans="1:14" s="16" customFormat="1" x14ac:dyDescent="0.2">
      <c r="A69" s="1777" t="s">
        <v>1250</v>
      </c>
      <c r="B69" s="266">
        <v>2630</v>
      </c>
      <c r="C69" s="411"/>
      <c r="D69" s="411"/>
      <c r="E69" s="411"/>
      <c r="F69" s="411"/>
      <c r="G69" s="411"/>
      <c r="H69" s="411"/>
      <c r="I69" s="435"/>
      <c r="J69" s="435"/>
      <c r="K69" s="419">
        <f>SUM(C69:J69)</f>
        <v>0</v>
      </c>
      <c r="L69" s="411"/>
      <c r="M69" s="15"/>
      <c r="N69" s="15"/>
    </row>
    <row r="70" spans="1:14" s="16" customFormat="1" x14ac:dyDescent="0.2">
      <c r="A70" s="1777" t="s">
        <v>471</v>
      </c>
      <c r="B70" s="266">
        <v>2640</v>
      </c>
      <c r="C70" s="411"/>
      <c r="D70" s="411"/>
      <c r="E70" s="411"/>
      <c r="F70" s="411"/>
      <c r="G70" s="411"/>
      <c r="H70" s="411"/>
      <c r="I70" s="435"/>
      <c r="J70" s="435"/>
      <c r="K70" s="419">
        <f>SUM(C70:J70)</f>
        <v>0</v>
      </c>
      <c r="L70" s="411"/>
      <c r="M70" s="15"/>
      <c r="N70" s="15"/>
    </row>
    <row r="71" spans="1:14" s="16" customFormat="1" x14ac:dyDescent="0.2">
      <c r="A71" s="1777" t="s">
        <v>472</v>
      </c>
      <c r="B71" s="266">
        <v>2660</v>
      </c>
      <c r="C71" s="411"/>
      <c r="D71" s="411"/>
      <c r="E71" s="411">
        <v>177972</v>
      </c>
      <c r="F71" s="411">
        <v>155369</v>
      </c>
      <c r="G71" s="411">
        <v>289965</v>
      </c>
      <c r="H71" s="411">
        <v>38628</v>
      </c>
      <c r="I71" s="435"/>
      <c r="J71" s="435"/>
      <c r="K71" s="419">
        <f>SUM(C71:J71)</f>
        <v>661934</v>
      </c>
      <c r="L71" s="411">
        <v>613150</v>
      </c>
      <c r="M71" s="15"/>
      <c r="N71" s="15"/>
    </row>
    <row r="72" spans="1:14" s="16" customFormat="1" ht="12.75" customHeight="1" thickBot="1" x14ac:dyDescent="0.25">
      <c r="A72" s="886" t="s">
        <v>38</v>
      </c>
      <c r="B72" s="464" t="s">
        <v>37</v>
      </c>
      <c r="C72" s="414">
        <f>SUM(C67:C71)</f>
        <v>0</v>
      </c>
      <c r="D72" s="414">
        <f t="shared" ref="D72:K72" si="9">SUM(D67:D71)</f>
        <v>0</v>
      </c>
      <c r="E72" s="414">
        <f t="shared" si="9"/>
        <v>177972</v>
      </c>
      <c r="F72" s="414">
        <f t="shared" si="9"/>
        <v>155369</v>
      </c>
      <c r="G72" s="414">
        <f t="shared" si="9"/>
        <v>289965</v>
      </c>
      <c r="H72" s="414">
        <f t="shared" si="9"/>
        <v>38628</v>
      </c>
      <c r="I72" s="414">
        <f t="shared" si="9"/>
        <v>0</v>
      </c>
      <c r="J72" s="414">
        <f t="shared" si="9"/>
        <v>0</v>
      </c>
      <c r="K72" s="414">
        <f t="shared" si="9"/>
        <v>661934</v>
      </c>
      <c r="L72" s="414">
        <f>SUM(L67:L71)</f>
        <v>613150</v>
      </c>
      <c r="M72" s="15"/>
      <c r="N72" s="15"/>
    </row>
    <row r="73" spans="1:14" s="16" customFormat="1" ht="14.25" thickTop="1" thickBot="1" x14ac:dyDescent="0.25">
      <c r="A73" s="1785" t="s">
        <v>1155</v>
      </c>
      <c r="B73" s="1769"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768">
        <v>2000</v>
      </c>
      <c r="C74" s="424">
        <f>SUM(C42,C47,C53,C57,C65,C72,C73)</f>
        <v>3024418</v>
      </c>
      <c r="D74" s="424">
        <f t="shared" ref="D74:K74" si="10">SUM(D42,D47,D53,D57,D65,D72,D73)</f>
        <v>457196</v>
      </c>
      <c r="E74" s="424">
        <f t="shared" si="10"/>
        <v>1002072</v>
      </c>
      <c r="F74" s="424">
        <f t="shared" si="10"/>
        <v>634266</v>
      </c>
      <c r="G74" s="424">
        <f t="shared" si="10"/>
        <v>349713</v>
      </c>
      <c r="H74" s="424">
        <f t="shared" si="10"/>
        <v>52240</v>
      </c>
      <c r="I74" s="424">
        <f t="shared" si="10"/>
        <v>0</v>
      </c>
      <c r="J74" s="424">
        <f t="shared" si="10"/>
        <v>0</v>
      </c>
      <c r="K74" s="424">
        <f t="shared" si="10"/>
        <v>5519905</v>
      </c>
      <c r="L74" s="424">
        <f>SUM(L42,L47,L53,L57,L65,L72,L73)</f>
        <v>4966024</v>
      </c>
    </row>
    <row r="75" spans="1:14" s="24" customFormat="1" ht="18" customHeight="1" thickTop="1" thickBot="1" x14ac:dyDescent="0.25">
      <c r="A75" s="1776" t="s">
        <v>50</v>
      </c>
      <c r="B75" s="1770" t="s">
        <v>673</v>
      </c>
      <c r="C75" s="422"/>
      <c r="D75" s="422">
        <v>3734</v>
      </c>
      <c r="E75" s="422">
        <v>1074</v>
      </c>
      <c r="F75" s="422"/>
      <c r="G75" s="422"/>
      <c r="H75" s="422">
        <v>61567</v>
      </c>
      <c r="I75" s="428"/>
      <c r="J75" s="428"/>
      <c r="K75" s="414">
        <f>SUM(C75:J75)</f>
        <v>66375</v>
      </c>
      <c r="L75" s="423">
        <v>64000</v>
      </c>
      <c r="M75" s="904"/>
      <c r="N75" s="904"/>
    </row>
    <row r="76" spans="1:14" s="116" customFormat="1" ht="18" customHeight="1" thickTop="1" x14ac:dyDescent="0.2">
      <c r="A76" s="1787" t="s">
        <v>429</v>
      </c>
      <c r="B76" s="1833" t="s">
        <v>1027</v>
      </c>
      <c r="C76" s="415"/>
      <c r="D76" s="415"/>
      <c r="E76" s="412"/>
      <c r="F76" s="415"/>
      <c r="G76" s="415"/>
      <c r="H76" s="412"/>
      <c r="I76" s="412"/>
      <c r="J76" s="412"/>
      <c r="K76" s="412"/>
      <c r="L76" s="412"/>
      <c r="M76" s="906"/>
      <c r="N76" s="906"/>
    </row>
    <row r="77" spans="1:14" s="24" customFormat="1" ht="13.5" customHeight="1" x14ac:dyDescent="0.2">
      <c r="A77" s="1781" t="s">
        <v>717</v>
      </c>
      <c r="B77" s="208"/>
      <c r="C77" s="412"/>
      <c r="D77" s="412"/>
      <c r="E77" s="416"/>
      <c r="F77" s="412"/>
      <c r="G77" s="412"/>
      <c r="H77" s="416"/>
      <c r="I77" s="412"/>
      <c r="J77" s="412"/>
      <c r="K77" s="416"/>
      <c r="L77" s="416"/>
      <c r="M77" s="904"/>
      <c r="N77" s="904"/>
    </row>
    <row r="78" spans="1:14" x14ac:dyDescent="0.2">
      <c r="A78" s="1777" t="s">
        <v>585</v>
      </c>
      <c r="B78" s="266">
        <v>4110</v>
      </c>
      <c r="C78" s="412"/>
      <c r="D78" s="412"/>
      <c r="E78" s="417"/>
      <c r="F78" s="412"/>
      <c r="G78" s="412"/>
      <c r="H78" s="426">
        <v>25911</v>
      </c>
      <c r="I78" s="506"/>
      <c r="J78" s="506"/>
      <c r="K78" s="413">
        <f t="shared" ref="K78:K83" si="11">SUM(C78:J78)</f>
        <v>25911</v>
      </c>
      <c r="L78" s="417"/>
    </row>
    <row r="79" spans="1:14" x14ac:dyDescent="0.2">
      <c r="A79" s="1777" t="s">
        <v>348</v>
      </c>
      <c r="B79" s="266">
        <v>4120</v>
      </c>
      <c r="C79" s="412"/>
      <c r="D79" s="412"/>
      <c r="E79" s="411"/>
      <c r="F79" s="412"/>
      <c r="G79" s="412"/>
      <c r="H79" s="411">
        <v>2045765</v>
      </c>
      <c r="I79" s="506"/>
      <c r="J79" s="506"/>
      <c r="K79" s="413">
        <f t="shared" si="11"/>
        <v>2045765</v>
      </c>
      <c r="L79" s="411">
        <v>2174043</v>
      </c>
    </row>
    <row r="80" spans="1:14" x14ac:dyDescent="0.2">
      <c r="A80" s="1777" t="s">
        <v>349</v>
      </c>
      <c r="B80" s="266">
        <v>4130</v>
      </c>
      <c r="C80" s="412"/>
      <c r="D80" s="412"/>
      <c r="E80" s="411"/>
      <c r="F80" s="412"/>
      <c r="G80" s="412"/>
      <c r="H80" s="411"/>
      <c r="I80" s="506"/>
      <c r="J80" s="506"/>
      <c r="K80" s="413">
        <f t="shared" si="11"/>
        <v>0</v>
      </c>
      <c r="L80" s="411"/>
    </row>
    <row r="81" spans="1:12" x14ac:dyDescent="0.2">
      <c r="A81" s="1777" t="s">
        <v>811</v>
      </c>
      <c r="B81" s="266">
        <v>4140</v>
      </c>
      <c r="C81" s="412"/>
      <c r="D81" s="412"/>
      <c r="E81" s="411"/>
      <c r="F81" s="412"/>
      <c r="G81" s="412"/>
      <c r="H81" s="411">
        <v>26378</v>
      </c>
      <c r="I81" s="506"/>
      <c r="J81" s="506"/>
      <c r="K81" s="413">
        <f t="shared" si="11"/>
        <v>26378</v>
      </c>
      <c r="L81" s="411">
        <v>7000</v>
      </c>
    </row>
    <row r="82" spans="1:12" x14ac:dyDescent="0.2">
      <c r="A82" s="1777" t="s">
        <v>90</v>
      </c>
      <c r="B82" s="266">
        <v>4170</v>
      </c>
      <c r="C82" s="412"/>
      <c r="D82" s="412"/>
      <c r="E82" s="411"/>
      <c r="F82" s="412"/>
      <c r="G82" s="412"/>
      <c r="H82" s="411"/>
      <c r="I82" s="506"/>
      <c r="J82" s="506"/>
      <c r="K82" s="413">
        <f t="shared" si="11"/>
        <v>0</v>
      </c>
      <c r="L82" s="411"/>
    </row>
    <row r="83" spans="1:12" x14ac:dyDescent="0.2">
      <c r="A83" s="1783" t="s">
        <v>812</v>
      </c>
      <c r="B83" s="114">
        <v>4190</v>
      </c>
      <c r="C83" s="412"/>
      <c r="D83" s="412"/>
      <c r="E83" s="411"/>
      <c r="F83" s="412"/>
      <c r="G83" s="412"/>
      <c r="H83" s="411">
        <v>72163</v>
      </c>
      <c r="I83" s="506"/>
      <c r="J83" s="506"/>
      <c r="K83" s="413">
        <f t="shared" si="11"/>
        <v>72163</v>
      </c>
      <c r="L83" s="411">
        <v>65000</v>
      </c>
    </row>
    <row r="84" spans="1:12" ht="13.5" thickBot="1" x14ac:dyDescent="0.25">
      <c r="A84" s="886" t="s">
        <v>1879</v>
      </c>
      <c r="B84" s="532">
        <v>4100</v>
      </c>
      <c r="C84" s="412"/>
      <c r="D84" s="412"/>
      <c r="E84" s="414">
        <f>SUM(E78:E83)</f>
        <v>0</v>
      </c>
      <c r="F84" s="412"/>
      <c r="G84" s="412"/>
      <c r="H84" s="414">
        <f>SUM(H78:H83)</f>
        <v>2170217</v>
      </c>
      <c r="I84" s="506"/>
      <c r="J84" s="506"/>
      <c r="K84" s="414">
        <f>SUM(K78:K83)</f>
        <v>2170217</v>
      </c>
      <c r="L84" s="414">
        <f>SUM(L78:L83)</f>
        <v>2246043</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72" t="s">
        <v>813</v>
      </c>
      <c r="B86" s="870">
        <v>4220</v>
      </c>
      <c r="C86" s="412"/>
      <c r="D86" s="412"/>
      <c r="E86" s="436"/>
      <c r="F86" s="412"/>
      <c r="G86" s="412"/>
      <c r="H86" s="435">
        <v>24927</v>
      </c>
      <c r="I86" s="506"/>
      <c r="J86" s="506"/>
      <c r="K86" s="519">
        <f t="shared" ref="K86:K98" si="12">H86</f>
        <v>24927</v>
      </c>
      <c r="L86" s="441">
        <v>100000</v>
      </c>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1882</v>
      </c>
      <c r="B92" s="1775">
        <v>4200</v>
      </c>
      <c r="C92" s="412"/>
      <c r="D92" s="412"/>
      <c r="E92" s="436"/>
      <c r="F92" s="412"/>
      <c r="G92" s="412"/>
      <c r="H92" s="1061">
        <f>SUM(H85:H91)</f>
        <v>24927</v>
      </c>
      <c r="I92" s="506"/>
      <c r="J92" s="506"/>
      <c r="K92" s="519">
        <f t="shared" si="12"/>
        <v>24927</v>
      </c>
      <c r="L92" s="1061">
        <f>SUM(L85:L91)</f>
        <v>100000</v>
      </c>
    </row>
    <row r="93" spans="1:12" ht="14.25" thickTop="1" thickBot="1" x14ac:dyDescent="0.25">
      <c r="A93" s="1772" t="s">
        <v>800</v>
      </c>
      <c r="B93" s="1773">
        <v>4310</v>
      </c>
      <c r="C93" s="412"/>
      <c r="D93" s="412"/>
      <c r="E93" s="436"/>
      <c r="F93" s="412"/>
      <c r="G93" s="412"/>
      <c r="H93" s="1774"/>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1883</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1880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85" t="s">
        <v>1884</v>
      </c>
      <c r="B101" s="521" t="s">
        <v>1105</v>
      </c>
      <c r="C101" s="412"/>
      <c r="D101" s="412"/>
      <c r="E101" s="428"/>
      <c r="F101" s="412"/>
      <c r="G101" s="412"/>
      <c r="H101" s="428"/>
      <c r="I101" s="506"/>
      <c r="J101" s="506"/>
      <c r="K101" s="1062">
        <f>SUM(C101:J101)</f>
        <v>0</v>
      </c>
      <c r="L101" s="441"/>
    </row>
    <row r="102" spans="1:14" ht="12.75" customHeight="1" thickTop="1" thickBot="1" x14ac:dyDescent="0.25">
      <c r="A102" s="886" t="s">
        <v>1881</v>
      </c>
      <c r="B102" s="532">
        <v>4000</v>
      </c>
      <c r="C102" s="412"/>
      <c r="D102" s="412"/>
      <c r="E102" s="424">
        <f>SUM(E84,E92,E100,E101)</f>
        <v>0</v>
      </c>
      <c r="F102" s="412"/>
      <c r="G102" s="412"/>
      <c r="H102" s="424">
        <f>SUM(H84,H92,H100,H101)</f>
        <v>2195144</v>
      </c>
      <c r="I102" s="506"/>
      <c r="J102" s="506"/>
      <c r="K102" s="424">
        <f>SUM(K84,K92,K100,K101)</f>
        <v>2195144</v>
      </c>
      <c r="L102" s="424">
        <f>SUM(L84,L92,L100,L101)</f>
        <v>2346043</v>
      </c>
    </row>
    <row r="103" spans="1:14" s="116" customFormat="1" ht="18" customHeight="1" thickTop="1" x14ac:dyDescent="0.2">
      <c r="A103" s="1787" t="s">
        <v>605</v>
      </c>
      <c r="B103" s="1833" t="s">
        <v>581</v>
      </c>
      <c r="C103" s="412"/>
      <c r="D103" s="412"/>
      <c r="E103" s="412"/>
      <c r="F103" s="412"/>
      <c r="G103" s="412"/>
      <c r="H103" s="415"/>
      <c r="I103" s="432"/>
      <c r="J103" s="432"/>
      <c r="K103" s="415"/>
      <c r="L103" s="415"/>
      <c r="M103" s="906"/>
      <c r="N103" s="906"/>
    </row>
    <row r="104" spans="1:14" s="295" customFormat="1" ht="13.5" customHeight="1" x14ac:dyDescent="0.2">
      <c r="A104" s="1788" t="s">
        <v>718</v>
      </c>
      <c r="B104" s="520"/>
      <c r="C104" s="412"/>
      <c r="D104" s="412"/>
      <c r="E104" s="412"/>
      <c r="F104" s="412"/>
      <c r="G104" s="412"/>
      <c r="H104" s="416"/>
      <c r="I104" s="432"/>
      <c r="J104" s="432"/>
      <c r="K104" s="416"/>
      <c r="L104" s="416"/>
      <c r="M104" s="904"/>
      <c r="N104" s="904"/>
    </row>
    <row r="105" spans="1:14" s="296" customFormat="1" x14ac:dyDescent="0.2">
      <c r="A105" s="1777" t="s">
        <v>91</v>
      </c>
      <c r="B105" s="266">
        <v>5110</v>
      </c>
      <c r="C105" s="412"/>
      <c r="D105" s="412"/>
      <c r="E105" s="412"/>
      <c r="F105" s="412"/>
      <c r="G105" s="412"/>
      <c r="H105" s="417"/>
      <c r="I105" s="432"/>
      <c r="J105" s="432"/>
      <c r="K105" s="413">
        <f>H105</f>
        <v>0</v>
      </c>
      <c r="L105" s="417"/>
      <c r="M105" s="902"/>
      <c r="N105" s="902"/>
    </row>
    <row r="106" spans="1:14" s="296" customFormat="1" x14ac:dyDescent="0.2">
      <c r="A106" s="1777"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777" t="s">
        <v>1390</v>
      </c>
      <c r="B107" s="266">
        <v>5130</v>
      </c>
      <c r="C107" s="412"/>
      <c r="D107" s="412"/>
      <c r="E107" s="412"/>
      <c r="F107" s="412"/>
      <c r="G107" s="412"/>
      <c r="H107" s="411"/>
      <c r="I107" s="432"/>
      <c r="J107" s="432"/>
      <c r="K107" s="413">
        <f>H107</f>
        <v>0</v>
      </c>
      <c r="L107" s="411"/>
      <c r="M107" s="902"/>
      <c r="N107" s="902"/>
    </row>
    <row r="108" spans="1:14" s="296" customFormat="1" x14ac:dyDescent="0.2">
      <c r="A108" s="1777" t="s">
        <v>93</v>
      </c>
      <c r="B108" s="266" t="s">
        <v>691</v>
      </c>
      <c r="C108" s="412"/>
      <c r="D108" s="412"/>
      <c r="E108" s="412"/>
      <c r="F108" s="412"/>
      <c r="G108" s="412"/>
      <c r="H108" s="411"/>
      <c r="I108" s="432"/>
      <c r="J108" s="432"/>
      <c r="K108" s="413">
        <f>H108</f>
        <v>0</v>
      </c>
      <c r="L108" s="411"/>
      <c r="M108" s="902"/>
      <c r="N108" s="902"/>
    </row>
    <row r="109" spans="1:14" s="296" customFormat="1" x14ac:dyDescent="0.2">
      <c r="A109" s="1777"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1260</v>
      </c>
      <c r="I111" s="432"/>
      <c r="J111" s="432"/>
      <c r="K111" s="1063">
        <f>H111</f>
        <v>1260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1260</v>
      </c>
      <c r="I112" s="432"/>
      <c r="J112" s="432"/>
      <c r="K112" s="1061">
        <f>SUM(K110:K111)</f>
        <v>1260</v>
      </c>
      <c r="L112" s="424">
        <f>SUM(L110,L111)</f>
        <v>0</v>
      </c>
      <c r="M112" s="902"/>
      <c r="N112" s="902"/>
    </row>
    <row r="113" spans="1:14" s="24" customFormat="1" ht="18" customHeight="1" thickTop="1" thickBot="1" x14ac:dyDescent="0.25">
      <c r="A113" s="1786"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10181084</v>
      </c>
      <c r="D114" s="414">
        <f t="shared" ref="D114:K114" si="13">SUM(D33,D74,D75,D102,D112,D113)</f>
        <v>2234504</v>
      </c>
      <c r="E114" s="414">
        <f t="shared" si="13"/>
        <v>1225834</v>
      </c>
      <c r="F114" s="414">
        <f t="shared" si="13"/>
        <v>1150197</v>
      </c>
      <c r="G114" s="414">
        <f t="shared" si="13"/>
        <v>432398</v>
      </c>
      <c r="H114" s="414">
        <f>SUM(H33,H74,H75,H102,H112,H113)</f>
        <v>2820541</v>
      </c>
      <c r="I114" s="414">
        <f t="shared" si="13"/>
        <v>0</v>
      </c>
      <c r="J114" s="414">
        <f t="shared" si="13"/>
        <v>0</v>
      </c>
      <c r="K114" s="414">
        <f t="shared" si="13"/>
        <v>18044558</v>
      </c>
      <c r="L114" s="414">
        <f>SUM(L33,L74,L75,L102,L112,L113)</f>
        <v>18399150</v>
      </c>
    </row>
    <row r="115" spans="1:14" ht="23.25" thickTop="1" x14ac:dyDescent="0.2">
      <c r="A115" s="1789" t="s">
        <v>1176</v>
      </c>
      <c r="B115" s="891"/>
      <c r="C115" s="415"/>
      <c r="D115" s="415"/>
      <c r="E115" s="415"/>
      <c r="F115" s="415"/>
      <c r="G115" s="415"/>
      <c r="H115" s="415"/>
      <c r="I115" s="415"/>
      <c r="J115" s="415"/>
      <c r="K115" s="439">
        <f>'Revenues 9-14'!C275-'Expenditures 15-22'!K114</f>
        <v>-550192</v>
      </c>
      <c r="L115" s="415"/>
    </row>
    <row r="116" spans="1:14" s="1036" customFormat="1" ht="9" customHeight="1" x14ac:dyDescent="0.2">
      <c r="A116" s="1790"/>
      <c r="B116" s="895"/>
      <c r="C116" s="896"/>
      <c r="D116" s="896"/>
      <c r="E116" s="896"/>
      <c r="F116" s="896"/>
      <c r="G116" s="896"/>
      <c r="H116" s="896"/>
      <c r="I116" s="896"/>
      <c r="J116" s="896"/>
      <c r="K116" s="896"/>
      <c r="L116" s="896"/>
      <c r="M116" s="902"/>
      <c r="N116" s="902"/>
    </row>
    <row r="117" spans="1:14" s="115" customFormat="1" ht="30" customHeight="1" x14ac:dyDescent="0.2">
      <c r="A117" s="2247" t="s">
        <v>336</v>
      </c>
      <c r="B117" s="224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91" t="s">
        <v>693</v>
      </c>
      <c r="B119" s="208"/>
      <c r="C119" s="416"/>
      <c r="D119" s="416"/>
      <c r="E119" s="416"/>
      <c r="F119" s="412"/>
      <c r="G119" s="412"/>
      <c r="H119" s="416"/>
      <c r="I119" s="412"/>
      <c r="J119" s="412"/>
      <c r="K119" s="416"/>
      <c r="L119" s="416"/>
    </row>
    <row r="120" spans="1:14" ht="12.75" customHeight="1" x14ac:dyDescent="0.2">
      <c r="A120" s="1783" t="s">
        <v>173</v>
      </c>
      <c r="B120" s="114">
        <v>2190</v>
      </c>
      <c r="C120" s="411"/>
      <c r="D120" s="411"/>
      <c r="E120" s="411"/>
      <c r="F120" s="411"/>
      <c r="G120" s="411"/>
      <c r="H120" s="411"/>
      <c r="I120" s="435"/>
      <c r="J120" s="435"/>
      <c r="K120" s="413">
        <f>SUM(C120:J120)</f>
        <v>0</v>
      </c>
      <c r="L120" s="411"/>
    </row>
    <row r="121" spans="1:14" x14ac:dyDescent="0.2">
      <c r="A121" s="1792" t="s">
        <v>715</v>
      </c>
      <c r="B121" s="208"/>
      <c r="C121" s="430"/>
      <c r="D121" s="430"/>
      <c r="E121" s="430"/>
      <c r="F121" s="430"/>
      <c r="G121" s="430"/>
      <c r="H121" s="430"/>
      <c r="I121" s="412"/>
      <c r="J121" s="412"/>
      <c r="K121" s="416"/>
      <c r="L121" s="430"/>
    </row>
    <row r="122" spans="1:14" ht="13.5" thickBot="1" x14ac:dyDescent="0.25">
      <c r="A122" s="1777" t="s">
        <v>1257</v>
      </c>
      <c r="B122" s="266">
        <v>2510</v>
      </c>
      <c r="C122" s="411"/>
      <c r="D122" s="411"/>
      <c r="E122" s="411"/>
      <c r="F122" s="411"/>
      <c r="G122" s="411"/>
      <c r="H122" s="411"/>
      <c r="I122" s="435"/>
      <c r="J122" s="435"/>
      <c r="K122" s="414">
        <f>SUM(C122:J122)</f>
        <v>0</v>
      </c>
      <c r="L122" s="411"/>
    </row>
    <row r="123" spans="1:14" ht="14.25" thickTop="1" thickBot="1" x14ac:dyDescent="0.25">
      <c r="A123" s="1777" t="s">
        <v>5</v>
      </c>
      <c r="B123" s="266">
        <v>2530</v>
      </c>
      <c r="C123" s="411"/>
      <c r="D123" s="411"/>
      <c r="E123" s="411"/>
      <c r="F123" s="411"/>
      <c r="G123" s="411">
        <v>577395</v>
      </c>
      <c r="H123" s="411"/>
      <c r="I123" s="435"/>
      <c r="J123" s="435"/>
      <c r="K123" s="414">
        <f>SUM(C123:J123)</f>
        <v>577395</v>
      </c>
      <c r="L123" s="411">
        <v>200000</v>
      </c>
    </row>
    <row r="124" spans="1:14" ht="14.25" thickTop="1" thickBot="1" x14ac:dyDescent="0.25">
      <c r="A124" s="1777" t="s">
        <v>221</v>
      </c>
      <c r="B124" s="266">
        <v>2540</v>
      </c>
      <c r="C124" s="411"/>
      <c r="D124" s="411"/>
      <c r="E124" s="411">
        <v>191531</v>
      </c>
      <c r="F124" s="411">
        <f>108294-4</f>
        <v>108290</v>
      </c>
      <c r="G124" s="411">
        <v>123574</v>
      </c>
      <c r="H124" s="411"/>
      <c r="I124" s="435"/>
      <c r="J124" s="435"/>
      <c r="K124" s="414">
        <f>SUM(C124:J124)</f>
        <v>423395</v>
      </c>
      <c r="L124" s="411">
        <v>1505104</v>
      </c>
    </row>
    <row r="125" spans="1:14" ht="14.25" thickTop="1" thickBot="1" x14ac:dyDescent="0.25">
      <c r="A125" s="1777" t="s">
        <v>1128</v>
      </c>
      <c r="B125" s="266">
        <v>2550</v>
      </c>
      <c r="C125" s="411"/>
      <c r="D125" s="411"/>
      <c r="E125" s="411"/>
      <c r="F125" s="411"/>
      <c r="G125" s="411"/>
      <c r="H125" s="411"/>
      <c r="I125" s="435"/>
      <c r="J125" s="435"/>
      <c r="K125" s="414">
        <f>SUM(C125:J125)</f>
        <v>0</v>
      </c>
      <c r="L125" s="411"/>
    </row>
    <row r="126" spans="1:14" ht="14.25" thickTop="1" thickBot="1" x14ac:dyDescent="0.25">
      <c r="A126" s="1777"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0</v>
      </c>
      <c r="D127" s="414">
        <f t="shared" ref="D127:L127" si="14">SUM(D122:D126)</f>
        <v>0</v>
      </c>
      <c r="E127" s="414">
        <f t="shared" si="14"/>
        <v>191531</v>
      </c>
      <c r="F127" s="414">
        <f t="shared" si="14"/>
        <v>108290</v>
      </c>
      <c r="G127" s="414">
        <f t="shared" si="14"/>
        <v>700969</v>
      </c>
      <c r="H127" s="414">
        <f t="shared" si="14"/>
        <v>0</v>
      </c>
      <c r="I127" s="414">
        <f t="shared" si="14"/>
        <v>0</v>
      </c>
      <c r="J127" s="414">
        <f t="shared" si="14"/>
        <v>0</v>
      </c>
      <c r="K127" s="414">
        <f t="shared" si="14"/>
        <v>1000790</v>
      </c>
      <c r="L127" s="414">
        <f t="shared" si="14"/>
        <v>1705104</v>
      </c>
    </row>
    <row r="128" spans="1:14" ht="12.75" customHeight="1" thickTop="1" x14ac:dyDescent="0.2">
      <c r="A128" s="882" t="s">
        <v>1155</v>
      </c>
      <c r="B128" s="1080" t="s">
        <v>672</v>
      </c>
      <c r="C128" s="1827"/>
      <c r="D128" s="1827"/>
      <c r="E128" s="1827"/>
      <c r="F128" s="1827"/>
      <c r="G128" s="1827"/>
      <c r="H128" s="1827"/>
      <c r="I128" s="702"/>
      <c r="J128" s="702"/>
      <c r="K128" s="429">
        <f>SUM(C128:J128)</f>
        <v>0</v>
      </c>
      <c r="L128" s="1827"/>
    </row>
    <row r="129" spans="1:14" ht="12.75" customHeight="1" thickBot="1" x14ac:dyDescent="0.25">
      <c r="A129" s="1828" t="s">
        <v>971</v>
      </c>
      <c r="B129" s="1771" t="s">
        <v>667</v>
      </c>
      <c r="C129" s="424">
        <f>SUM(C120,C127,C128)</f>
        <v>0</v>
      </c>
      <c r="D129" s="424">
        <f t="shared" ref="D129:L129" si="15">SUM(D120,D127,D128)</f>
        <v>0</v>
      </c>
      <c r="E129" s="424">
        <f t="shared" si="15"/>
        <v>191531</v>
      </c>
      <c r="F129" s="424">
        <f t="shared" si="15"/>
        <v>108290</v>
      </c>
      <c r="G129" s="424">
        <f t="shared" si="15"/>
        <v>700969</v>
      </c>
      <c r="H129" s="424">
        <f t="shared" si="15"/>
        <v>0</v>
      </c>
      <c r="I129" s="424">
        <f t="shared" si="15"/>
        <v>0</v>
      </c>
      <c r="J129" s="424">
        <f t="shared" si="15"/>
        <v>0</v>
      </c>
      <c r="K129" s="424">
        <f t="shared" si="15"/>
        <v>1000790</v>
      </c>
      <c r="L129" s="424">
        <f t="shared" si="15"/>
        <v>1705104</v>
      </c>
    </row>
    <row r="130" spans="1:14" ht="18" customHeight="1" thickTop="1" thickBot="1" x14ac:dyDescent="0.25">
      <c r="A130" s="1776" t="s">
        <v>1224</v>
      </c>
      <c r="B130" s="1770" t="s">
        <v>673</v>
      </c>
      <c r="C130" s="423"/>
      <c r="D130" s="423"/>
      <c r="E130" s="423"/>
      <c r="F130" s="423"/>
      <c r="G130" s="423"/>
      <c r="H130" s="423"/>
      <c r="I130" s="428"/>
      <c r="J130" s="428"/>
      <c r="K130" s="414">
        <f>SUM(C130:J130)</f>
        <v>0</v>
      </c>
      <c r="L130" s="423"/>
    </row>
    <row r="131" spans="1:14" ht="18" customHeight="1" thickTop="1" x14ac:dyDescent="0.2">
      <c r="A131" s="1793" t="s">
        <v>719</v>
      </c>
      <c r="B131" s="1833" t="s">
        <v>1027</v>
      </c>
      <c r="C131" s="432"/>
      <c r="D131" s="432"/>
      <c r="E131" s="433"/>
      <c r="F131" s="432"/>
      <c r="G131" s="432"/>
      <c r="H131" s="433"/>
      <c r="I131" s="432"/>
      <c r="J131" s="432"/>
      <c r="K131" s="433"/>
      <c r="L131" s="433"/>
    </row>
    <row r="132" spans="1:14" s="91" customFormat="1" ht="13.5" customHeight="1" x14ac:dyDescent="0.2">
      <c r="A132" s="1794" t="s">
        <v>717</v>
      </c>
      <c r="B132" s="537"/>
      <c r="C132" s="432"/>
      <c r="D132" s="432"/>
      <c r="E132" s="430"/>
      <c r="F132" s="432"/>
      <c r="G132" s="432"/>
      <c r="H132" s="430"/>
      <c r="I132" s="432"/>
      <c r="J132" s="432"/>
      <c r="K132" s="430"/>
      <c r="L132" s="430"/>
      <c r="M132" s="907"/>
      <c r="N132" s="907"/>
    </row>
    <row r="133" spans="1:14" x14ac:dyDescent="0.2">
      <c r="A133" s="1777" t="s">
        <v>348</v>
      </c>
      <c r="B133" s="266">
        <v>4120</v>
      </c>
      <c r="C133" s="412"/>
      <c r="D133" s="412"/>
      <c r="E133" s="434"/>
      <c r="F133" s="412"/>
      <c r="G133" s="412"/>
      <c r="H133" s="417"/>
      <c r="I133" s="506"/>
      <c r="J133" s="412"/>
      <c r="K133" s="419">
        <f>SUM(E133,H133)</f>
        <v>0</v>
      </c>
      <c r="L133" s="417"/>
    </row>
    <row r="134" spans="1:14" x14ac:dyDescent="0.2">
      <c r="A134" s="1777" t="s">
        <v>811</v>
      </c>
      <c r="B134" s="266">
        <v>4140</v>
      </c>
      <c r="C134" s="412"/>
      <c r="D134" s="412"/>
      <c r="E134" s="435"/>
      <c r="F134" s="412"/>
      <c r="G134" s="412"/>
      <c r="H134" s="411"/>
      <c r="I134" s="506"/>
      <c r="J134" s="412"/>
      <c r="K134" s="419">
        <f>SUM(E134,H134)</f>
        <v>0</v>
      </c>
      <c r="L134" s="411"/>
    </row>
    <row r="135" spans="1:14" ht="22.5" x14ac:dyDescent="0.2">
      <c r="A135" s="1783"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85"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1881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87" t="s">
        <v>1225</v>
      </c>
      <c r="B139" s="263" t="s">
        <v>581</v>
      </c>
      <c r="C139" s="412"/>
      <c r="D139" s="412"/>
      <c r="E139" s="436"/>
      <c r="F139" s="436"/>
      <c r="G139" s="436"/>
      <c r="H139" s="437"/>
      <c r="I139" s="506"/>
      <c r="J139" s="436"/>
      <c r="K139" s="437"/>
      <c r="L139" s="437"/>
    </row>
    <row r="140" spans="1:14" ht="13.5" customHeight="1" x14ac:dyDescent="0.2">
      <c r="A140" s="1792" t="s">
        <v>718</v>
      </c>
      <c r="B140" s="208"/>
      <c r="C140" s="412"/>
      <c r="D140" s="412"/>
      <c r="E140" s="412"/>
      <c r="F140" s="412"/>
      <c r="G140" s="412"/>
      <c r="H140" s="416"/>
      <c r="I140" s="432"/>
      <c r="J140" s="412"/>
      <c r="K140" s="416"/>
      <c r="L140" s="416"/>
    </row>
    <row r="141" spans="1:14" x14ac:dyDescent="0.2">
      <c r="A141" s="1777" t="s">
        <v>91</v>
      </c>
      <c r="B141" s="266">
        <v>5110</v>
      </c>
      <c r="C141" s="412"/>
      <c r="D141" s="412"/>
      <c r="E141" s="412"/>
      <c r="F141" s="412"/>
      <c r="G141" s="412"/>
      <c r="H141" s="417"/>
      <c r="I141" s="432"/>
      <c r="J141" s="412"/>
      <c r="K141" s="419">
        <f>SUM(H141)</f>
        <v>0</v>
      </c>
      <c r="L141" s="417"/>
    </row>
    <row r="142" spans="1:14" x14ac:dyDescent="0.2">
      <c r="A142" s="1777" t="s">
        <v>92</v>
      </c>
      <c r="B142" s="266">
        <v>5120</v>
      </c>
      <c r="C142" s="412"/>
      <c r="D142" s="412"/>
      <c r="E142" s="412"/>
      <c r="F142" s="412"/>
      <c r="G142" s="412"/>
      <c r="H142" s="411"/>
      <c r="I142" s="432"/>
      <c r="J142" s="412"/>
      <c r="K142" s="419">
        <f>SUM(H142)</f>
        <v>0</v>
      </c>
      <c r="L142" s="411"/>
    </row>
    <row r="143" spans="1:14" ht="12.75" customHeight="1" x14ac:dyDescent="0.2">
      <c r="A143" s="1777" t="s">
        <v>1390</v>
      </c>
      <c r="B143" s="114" t="s">
        <v>720</v>
      </c>
      <c r="C143" s="412"/>
      <c r="D143" s="412"/>
      <c r="E143" s="412"/>
      <c r="F143" s="412"/>
      <c r="G143" s="412"/>
      <c r="H143" s="411"/>
      <c r="I143" s="432"/>
      <c r="J143" s="412"/>
      <c r="K143" s="419">
        <f>SUM(H143)</f>
        <v>0</v>
      </c>
      <c r="L143" s="411"/>
    </row>
    <row r="144" spans="1:14" x14ac:dyDescent="0.2">
      <c r="A144" s="1777" t="s">
        <v>93</v>
      </c>
      <c r="B144" s="266" t="s">
        <v>691</v>
      </c>
      <c r="C144" s="412"/>
      <c r="D144" s="412"/>
      <c r="E144" s="412"/>
      <c r="F144" s="412"/>
      <c r="G144" s="412"/>
      <c r="H144" s="411"/>
      <c r="I144" s="432"/>
      <c r="J144" s="412"/>
      <c r="K144" s="419">
        <f>SUM(H144)</f>
        <v>0</v>
      </c>
      <c r="L144" s="411"/>
    </row>
    <row r="145" spans="1:14" ht="12.75" customHeight="1" x14ac:dyDescent="0.2">
      <c r="A145" s="1777"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95"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86" t="s">
        <v>1226</v>
      </c>
      <c r="B149" s="263" t="s">
        <v>1028</v>
      </c>
      <c r="C149" s="412"/>
      <c r="D149" s="412"/>
      <c r="E149" s="412"/>
      <c r="F149" s="412"/>
      <c r="G149" s="412"/>
      <c r="H149" s="522"/>
      <c r="I149" s="430"/>
      <c r="J149" s="412"/>
      <c r="K149" s="416"/>
      <c r="L149" s="422"/>
    </row>
    <row r="150" spans="1:14" ht="12.75" customHeight="1" thickTop="1" thickBot="1" x14ac:dyDescent="0.25">
      <c r="A150" s="2258" t="s">
        <v>723</v>
      </c>
      <c r="B150" s="2259"/>
      <c r="C150" s="414">
        <f>SUM(C129,C130,C138,C148,C149)</f>
        <v>0</v>
      </c>
      <c r="D150" s="414">
        <f t="shared" ref="D150:K150" si="16">SUM(D129,D130,D138,D148,D149)</f>
        <v>0</v>
      </c>
      <c r="E150" s="414">
        <f t="shared" si="16"/>
        <v>191531</v>
      </c>
      <c r="F150" s="414">
        <f t="shared" si="16"/>
        <v>108290</v>
      </c>
      <c r="G150" s="414">
        <f t="shared" si="16"/>
        <v>700969</v>
      </c>
      <c r="H150" s="414">
        <f t="shared" si="16"/>
        <v>0</v>
      </c>
      <c r="I150" s="414">
        <f t="shared" si="16"/>
        <v>0</v>
      </c>
      <c r="J150" s="414">
        <f t="shared" si="16"/>
        <v>0</v>
      </c>
      <c r="K150" s="414">
        <f t="shared" si="16"/>
        <v>1000790</v>
      </c>
      <c r="L150" s="414">
        <f>SUM(L129,L130,L138,L148,L149)</f>
        <v>1705104</v>
      </c>
    </row>
    <row r="151" spans="1:14" ht="12.75" customHeight="1" thickTop="1" x14ac:dyDescent="0.2">
      <c r="A151" s="2254" t="s">
        <v>1402</v>
      </c>
      <c r="B151" s="2255"/>
      <c r="C151" s="415"/>
      <c r="D151" s="415"/>
      <c r="E151" s="415"/>
      <c r="F151" s="415"/>
      <c r="G151" s="415"/>
      <c r="H151" s="415"/>
      <c r="I151" s="415"/>
      <c r="J151" s="412"/>
      <c r="K151" s="439">
        <f>'Revenues 9-14'!D275-'Expenditures 15-22'!K150</f>
        <v>363636</v>
      </c>
      <c r="L151" s="415"/>
    </row>
    <row r="152" spans="1:14" s="869" customFormat="1" ht="9" customHeight="1" x14ac:dyDescent="0.2">
      <c r="A152" s="1796"/>
      <c r="B152" s="897"/>
      <c r="C152" s="896"/>
      <c r="D152" s="896"/>
      <c r="E152" s="896"/>
      <c r="F152" s="896"/>
      <c r="G152" s="896"/>
      <c r="H152" s="896"/>
      <c r="I152" s="896"/>
      <c r="J152" s="896"/>
      <c r="K152" s="896"/>
      <c r="L152" s="896"/>
      <c r="M152" s="908"/>
      <c r="N152" s="908"/>
    </row>
    <row r="153" spans="1:14" s="2" customFormat="1" ht="30" customHeight="1" x14ac:dyDescent="0.2">
      <c r="A153" s="2247" t="s">
        <v>724</v>
      </c>
      <c r="B153" s="2106"/>
      <c r="C153" s="892"/>
      <c r="D153" s="893"/>
      <c r="E153" s="893"/>
      <c r="F153" s="893"/>
      <c r="G153" s="893"/>
      <c r="H153" s="893"/>
      <c r="I153" s="893"/>
      <c r="J153" s="893"/>
      <c r="K153" s="893"/>
      <c r="L153" s="894"/>
      <c r="M153" s="909"/>
      <c r="N153" s="909"/>
    </row>
    <row r="154" spans="1:14" s="26" customFormat="1" ht="18" customHeight="1" thickBot="1" x14ac:dyDescent="0.25">
      <c r="A154" s="1818" t="s">
        <v>85</v>
      </c>
      <c r="B154" s="1819"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787" t="s">
        <v>86</v>
      </c>
      <c r="B155" s="263" t="s">
        <v>581</v>
      </c>
      <c r="C155" s="412"/>
      <c r="D155" s="412"/>
      <c r="E155" s="412"/>
      <c r="F155" s="412"/>
      <c r="G155" s="412"/>
      <c r="H155" s="412"/>
      <c r="I155" s="412"/>
      <c r="J155" s="412"/>
      <c r="K155" s="412"/>
      <c r="L155" s="412"/>
      <c r="M155" s="904"/>
      <c r="N155" s="904"/>
    </row>
    <row r="156" spans="1:14" s="24" customFormat="1" ht="13.5" customHeight="1" x14ac:dyDescent="0.2">
      <c r="A156" s="1792" t="s">
        <v>718</v>
      </c>
      <c r="B156" s="208"/>
      <c r="C156" s="412"/>
      <c r="D156" s="412"/>
      <c r="E156" s="412"/>
      <c r="F156" s="412"/>
      <c r="G156" s="412"/>
      <c r="H156" s="412"/>
      <c r="I156" s="412"/>
      <c r="J156" s="412"/>
      <c r="K156" s="416"/>
      <c r="L156" s="416"/>
      <c r="M156" s="904"/>
      <c r="N156" s="904"/>
    </row>
    <row r="157" spans="1:14" x14ac:dyDescent="0.2">
      <c r="A157" s="1777" t="s">
        <v>91</v>
      </c>
      <c r="B157" s="266">
        <v>5110</v>
      </c>
      <c r="C157" s="412"/>
      <c r="D157" s="412"/>
      <c r="E157" s="412"/>
      <c r="F157" s="412"/>
      <c r="G157" s="412"/>
      <c r="H157" s="411"/>
      <c r="I157" s="412"/>
      <c r="J157" s="412"/>
      <c r="K157" s="413">
        <f>SUM(C157:J157)</f>
        <v>0</v>
      </c>
      <c r="L157" s="411"/>
    </row>
    <row r="158" spans="1:14" x14ac:dyDescent="0.2">
      <c r="A158" s="1777" t="s">
        <v>92</v>
      </c>
      <c r="B158" s="266">
        <v>5120</v>
      </c>
      <c r="C158" s="412"/>
      <c r="D158" s="412"/>
      <c r="E158" s="412"/>
      <c r="F158" s="412"/>
      <c r="G158" s="412"/>
      <c r="H158" s="411"/>
      <c r="I158" s="412"/>
      <c r="J158" s="412"/>
      <c r="K158" s="413">
        <f>SUM(C158:J158)</f>
        <v>0</v>
      </c>
      <c r="L158" s="411"/>
    </row>
    <row r="159" spans="1:14" ht="12.75" customHeight="1" x14ac:dyDescent="0.2">
      <c r="A159" s="1777" t="s">
        <v>1390</v>
      </c>
      <c r="B159" s="266" t="s">
        <v>720</v>
      </c>
      <c r="C159" s="412"/>
      <c r="D159" s="412"/>
      <c r="E159" s="412"/>
      <c r="F159" s="412"/>
      <c r="G159" s="412"/>
      <c r="H159" s="411"/>
      <c r="I159" s="412"/>
      <c r="J159" s="412"/>
      <c r="K159" s="413">
        <f>SUM(C159:J159)</f>
        <v>0</v>
      </c>
      <c r="L159" s="411"/>
    </row>
    <row r="160" spans="1:14" x14ac:dyDescent="0.2">
      <c r="A160" s="1777" t="s">
        <v>93</v>
      </c>
      <c r="B160" s="114" t="s">
        <v>691</v>
      </c>
      <c r="C160" s="412"/>
      <c r="D160" s="412"/>
      <c r="E160" s="412"/>
      <c r="F160" s="412"/>
      <c r="G160" s="412"/>
      <c r="H160" s="411"/>
      <c r="I160" s="412"/>
      <c r="J160" s="412"/>
      <c r="K160" s="413">
        <f>SUM(C160:J160)</f>
        <v>0</v>
      </c>
      <c r="L160" s="411"/>
    </row>
    <row r="161" spans="1:14" ht="12.75" customHeight="1" x14ac:dyDescent="0.2">
      <c r="A161" s="1777"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97" t="s">
        <v>87</v>
      </c>
      <c r="B163" s="523" t="s">
        <v>39</v>
      </c>
      <c r="C163" s="412"/>
      <c r="D163" s="412"/>
      <c r="E163" s="412"/>
      <c r="F163" s="412"/>
      <c r="G163" s="412"/>
      <c r="H163" s="1827">
        <v>645083</v>
      </c>
      <c r="I163" s="412"/>
      <c r="J163" s="412"/>
      <c r="K163" s="413">
        <f>SUM(C163:H163)</f>
        <v>645083</v>
      </c>
      <c r="L163" s="1827">
        <v>645083</v>
      </c>
    </row>
    <row r="164" spans="1:14" ht="33.75" customHeight="1" x14ac:dyDescent="0.2">
      <c r="A164" s="1797" t="s">
        <v>293</v>
      </c>
      <c r="B164" s="535" t="s">
        <v>32</v>
      </c>
      <c r="C164" s="412"/>
      <c r="D164" s="412"/>
      <c r="E164" s="412"/>
      <c r="F164" s="412"/>
      <c r="G164" s="412"/>
      <c r="H164" s="1830">
        <v>1360000</v>
      </c>
      <c r="I164" s="412"/>
      <c r="J164" s="412"/>
      <c r="K164" s="413">
        <f>SUM(C164:J164)</f>
        <v>1360000</v>
      </c>
      <c r="L164" s="1830">
        <v>1360000</v>
      </c>
    </row>
    <row r="165" spans="1:14" ht="13.5" customHeight="1" thickBot="1" x14ac:dyDescent="0.25">
      <c r="A165" s="1781" t="s">
        <v>884</v>
      </c>
      <c r="B165" s="536" t="s">
        <v>88</v>
      </c>
      <c r="C165" s="412"/>
      <c r="D165" s="412"/>
      <c r="E165" s="425"/>
      <c r="F165" s="412"/>
      <c r="G165" s="412"/>
      <c r="H165" s="1830">
        <v>2530</v>
      </c>
      <c r="I165" s="506"/>
      <c r="J165" s="412"/>
      <c r="K165" s="413">
        <f>SUM(C165:J165)</f>
        <v>2530</v>
      </c>
      <c r="L165" s="1830">
        <v>40000</v>
      </c>
    </row>
    <row r="166" spans="1:14" ht="12.75" customHeight="1" thickTop="1" thickBot="1" x14ac:dyDescent="0.25">
      <c r="A166" s="886" t="s">
        <v>742</v>
      </c>
      <c r="B166" s="467" t="s">
        <v>581</v>
      </c>
      <c r="C166" s="412"/>
      <c r="D166" s="412"/>
      <c r="E166" s="427">
        <f>SUM(E162,E163,E164,E165)</f>
        <v>0</v>
      </c>
      <c r="F166" s="412"/>
      <c r="G166" s="412"/>
      <c r="H166" s="424">
        <f>SUM(H162,H163,H164,H165)</f>
        <v>2007613</v>
      </c>
      <c r="I166" s="436"/>
      <c r="J166" s="412"/>
      <c r="K166" s="424">
        <f>SUM(K162,K163,K164,K165)</f>
        <v>2007613</v>
      </c>
      <c r="L166" s="424">
        <f>SUM(L162,L163,L164,L165)</f>
        <v>2045083</v>
      </c>
    </row>
    <row r="167" spans="1:14" ht="18" customHeight="1" thickTop="1" thickBot="1" x14ac:dyDescent="0.25">
      <c r="A167" s="1822" t="s">
        <v>89</v>
      </c>
      <c r="B167" s="1770" t="s">
        <v>1028</v>
      </c>
      <c r="C167" s="412"/>
      <c r="D167" s="412"/>
      <c r="E167" s="416"/>
      <c r="F167" s="412"/>
      <c r="G167" s="412"/>
      <c r="H167" s="418"/>
      <c r="I167" s="436"/>
      <c r="J167" s="412"/>
      <c r="K167" s="416"/>
      <c r="L167" s="423"/>
    </row>
    <row r="168" spans="1:14" ht="12.75" customHeight="1" thickTop="1" thickBot="1" x14ac:dyDescent="0.25">
      <c r="A168" s="1820" t="s">
        <v>94</v>
      </c>
      <c r="B168" s="1821"/>
      <c r="C168" s="412"/>
      <c r="D168" s="412"/>
      <c r="E168" s="424">
        <f>SUM(E154,E166,E167)</f>
        <v>0</v>
      </c>
      <c r="F168" s="412"/>
      <c r="G168" s="412"/>
      <c r="H168" s="424">
        <f>SUM(H154,H166,H167)</f>
        <v>2007613</v>
      </c>
      <c r="I168" s="436"/>
      <c r="J168" s="412"/>
      <c r="K168" s="424">
        <f>SUM(K154,K166,K167)</f>
        <v>2007613</v>
      </c>
      <c r="L168" s="424">
        <f>SUM(L154,L166,L167)</f>
        <v>2045083</v>
      </c>
    </row>
    <row r="169" spans="1:14" ht="23.25" thickTop="1" x14ac:dyDescent="0.2">
      <c r="A169" s="1789" t="s">
        <v>1176</v>
      </c>
      <c r="B169" s="466"/>
      <c r="C169" s="412"/>
      <c r="D169" s="412"/>
      <c r="E169" s="412"/>
      <c r="F169" s="412"/>
      <c r="G169" s="412"/>
      <c r="H169" s="415"/>
      <c r="I169" s="412"/>
      <c r="J169" s="412"/>
      <c r="K169" s="439">
        <f>'Revenues 9-14'!E275-'Expenditures 15-22'!K168</f>
        <v>266466</v>
      </c>
      <c r="L169" s="415"/>
    </row>
    <row r="170" spans="1:14" s="869" customFormat="1" ht="9" customHeight="1" x14ac:dyDescent="0.2">
      <c r="A170" s="1796"/>
      <c r="B170" s="899"/>
      <c r="C170" s="896"/>
      <c r="D170" s="896"/>
      <c r="E170" s="896"/>
      <c r="F170" s="896"/>
      <c r="G170" s="896"/>
      <c r="H170" s="896"/>
      <c r="I170" s="896"/>
      <c r="J170" s="896"/>
      <c r="K170" s="896"/>
      <c r="L170" s="896"/>
      <c r="M170" s="908"/>
      <c r="N170" s="908"/>
    </row>
    <row r="171" spans="1:14" s="16" customFormat="1" ht="30" customHeight="1" x14ac:dyDescent="0.2">
      <c r="A171" s="1799"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00" t="s">
        <v>693</v>
      </c>
      <c r="B173" s="208"/>
      <c r="C173" s="416"/>
      <c r="D173" s="416"/>
      <c r="E173" s="416"/>
      <c r="F173" s="412"/>
      <c r="G173" s="412"/>
      <c r="H173" s="416"/>
      <c r="I173" s="412"/>
      <c r="J173" s="412"/>
      <c r="K173" s="416"/>
      <c r="L173" s="416"/>
      <c r="M173" s="908"/>
      <c r="N173" s="908"/>
    </row>
    <row r="174" spans="1:14" ht="12.75" customHeight="1" x14ac:dyDescent="0.2">
      <c r="A174" s="1777" t="s">
        <v>173</v>
      </c>
      <c r="B174" s="266">
        <v>2190</v>
      </c>
      <c r="C174" s="411"/>
      <c r="D174" s="411"/>
      <c r="E174" s="411"/>
      <c r="F174" s="411"/>
      <c r="G174" s="411"/>
      <c r="H174" s="411"/>
      <c r="I174" s="435"/>
      <c r="J174" s="435"/>
      <c r="K174" s="413">
        <f>SUM(C174:J174)</f>
        <v>0</v>
      </c>
      <c r="L174" s="411"/>
    </row>
    <row r="175" spans="1:14" x14ac:dyDescent="0.2">
      <c r="A175" s="1782" t="s">
        <v>715</v>
      </c>
      <c r="B175" s="1823"/>
      <c r="C175" s="1824"/>
      <c r="D175" s="1824"/>
      <c r="E175" s="1824"/>
      <c r="F175" s="1824"/>
      <c r="G175" s="1824"/>
      <c r="H175" s="1824"/>
      <c r="I175" s="432"/>
      <c r="J175" s="432"/>
      <c r="K175" s="1824"/>
      <c r="L175" s="1824"/>
    </row>
    <row r="176" spans="1:14" ht="12.75" customHeight="1" x14ac:dyDescent="0.2">
      <c r="A176" s="1777" t="s">
        <v>1128</v>
      </c>
      <c r="B176" s="266">
        <v>2550</v>
      </c>
      <c r="C176" s="411">
        <v>5570</v>
      </c>
      <c r="D176" s="411">
        <v>917</v>
      </c>
      <c r="E176" s="411">
        <v>1203290</v>
      </c>
      <c r="F176" s="411">
        <f>82838-2</f>
        <v>82836</v>
      </c>
      <c r="G176" s="411">
        <v>17160</v>
      </c>
      <c r="H176" s="411"/>
      <c r="I176" s="435"/>
      <c r="J176" s="435"/>
      <c r="K176" s="413">
        <f>SUM(C176:J176)</f>
        <v>1309773</v>
      </c>
      <c r="L176" s="411">
        <v>1448200</v>
      </c>
    </row>
    <row r="177" spans="1:14" ht="12.75" customHeight="1" thickBot="1" x14ac:dyDescent="0.25">
      <c r="A177" s="1784" t="s">
        <v>1155</v>
      </c>
      <c r="B177" s="1825">
        <v>2900</v>
      </c>
      <c r="C177" s="422"/>
      <c r="D177" s="422"/>
      <c r="E177" s="422"/>
      <c r="F177" s="422"/>
      <c r="G177" s="422"/>
      <c r="H177" s="422"/>
      <c r="I177" s="807"/>
      <c r="J177" s="807"/>
      <c r="K177" s="424">
        <f>SUM(C177:J177)</f>
        <v>0</v>
      </c>
      <c r="L177" s="422"/>
    </row>
    <row r="178" spans="1:14" ht="12.75" customHeight="1" thickTop="1" thickBot="1" x14ac:dyDescent="0.25">
      <c r="A178" s="1801" t="s">
        <v>971</v>
      </c>
      <c r="B178" s="467" t="s">
        <v>667</v>
      </c>
      <c r="C178" s="424">
        <f>SUM(C174,C176,C177)</f>
        <v>5570</v>
      </c>
      <c r="D178" s="424">
        <f t="shared" ref="D178:J178" si="17">SUM(D174,D176,D177)</f>
        <v>917</v>
      </c>
      <c r="E178" s="424">
        <f t="shared" si="17"/>
        <v>1203290</v>
      </c>
      <c r="F178" s="424">
        <f t="shared" si="17"/>
        <v>82836</v>
      </c>
      <c r="G178" s="424">
        <f t="shared" si="17"/>
        <v>17160</v>
      </c>
      <c r="H178" s="424">
        <f t="shared" si="17"/>
        <v>0</v>
      </c>
      <c r="I178" s="424">
        <f t="shared" si="17"/>
        <v>0</v>
      </c>
      <c r="J178" s="424">
        <f t="shared" si="17"/>
        <v>0</v>
      </c>
      <c r="K178" s="424">
        <f>SUM(K174,K176,K177)</f>
        <v>1309773</v>
      </c>
      <c r="L178" s="424">
        <f>SUM(L174, L176:L177)</f>
        <v>1448200</v>
      </c>
    </row>
    <row r="179" spans="1:14" ht="18" customHeight="1" thickTop="1" thickBot="1" x14ac:dyDescent="0.25">
      <c r="A179" s="1826" t="s">
        <v>1114</v>
      </c>
      <c r="B179" s="1770">
        <v>3000</v>
      </c>
      <c r="C179" s="423"/>
      <c r="D179" s="423"/>
      <c r="E179" s="423"/>
      <c r="F179" s="423"/>
      <c r="G179" s="423"/>
      <c r="H179" s="423"/>
      <c r="I179" s="428"/>
      <c r="J179" s="428"/>
      <c r="K179" s="414">
        <f>SUM(C179:J179)</f>
        <v>0</v>
      </c>
      <c r="L179" s="423"/>
    </row>
    <row r="180" spans="1:14" s="19" customFormat="1" ht="18" customHeight="1" thickTop="1" x14ac:dyDescent="0.2">
      <c r="A180" s="1786" t="s">
        <v>95</v>
      </c>
      <c r="B180" s="1833" t="s">
        <v>1027</v>
      </c>
      <c r="C180" s="412"/>
      <c r="D180" s="412"/>
      <c r="E180" s="412"/>
      <c r="F180" s="412"/>
      <c r="G180" s="412"/>
      <c r="H180" s="412"/>
      <c r="I180" s="412"/>
      <c r="J180" s="412"/>
      <c r="K180" s="412"/>
      <c r="L180" s="412"/>
      <c r="M180" s="908"/>
      <c r="N180" s="908"/>
    </row>
    <row r="181" spans="1:14" s="19" customFormat="1" x14ac:dyDescent="0.2">
      <c r="A181" s="1781" t="s">
        <v>1346</v>
      </c>
      <c r="B181" s="208"/>
      <c r="C181" s="412"/>
      <c r="D181" s="412"/>
      <c r="E181" s="412"/>
      <c r="F181" s="412"/>
      <c r="G181" s="412"/>
      <c r="H181" s="412"/>
      <c r="I181" s="412"/>
      <c r="J181" s="412"/>
      <c r="K181" s="412"/>
      <c r="L181" s="412"/>
      <c r="M181" s="908"/>
      <c r="N181" s="908"/>
    </row>
    <row r="182" spans="1:14" x14ac:dyDescent="0.2">
      <c r="A182" s="1777" t="s">
        <v>585</v>
      </c>
      <c r="B182" s="266">
        <v>4110</v>
      </c>
      <c r="C182" s="412"/>
      <c r="D182" s="412"/>
      <c r="E182" s="411"/>
      <c r="F182" s="412"/>
      <c r="G182" s="412"/>
      <c r="H182" s="411"/>
      <c r="I182" s="506"/>
      <c r="J182" s="412"/>
      <c r="K182" s="413">
        <f t="shared" ref="K182:K187" si="18">SUM(E182,H182)</f>
        <v>0</v>
      </c>
      <c r="L182" s="411"/>
    </row>
    <row r="183" spans="1:14" x14ac:dyDescent="0.2">
      <c r="A183" s="1777" t="s">
        <v>348</v>
      </c>
      <c r="B183" s="266">
        <v>4120</v>
      </c>
      <c r="C183" s="412"/>
      <c r="D183" s="412"/>
      <c r="E183" s="411"/>
      <c r="F183" s="412"/>
      <c r="G183" s="412"/>
      <c r="H183" s="411"/>
      <c r="I183" s="506"/>
      <c r="J183" s="412"/>
      <c r="K183" s="413">
        <f t="shared" si="18"/>
        <v>0</v>
      </c>
      <c r="L183" s="411"/>
    </row>
    <row r="184" spans="1:14" x14ac:dyDescent="0.2">
      <c r="A184" s="1777" t="s">
        <v>349</v>
      </c>
      <c r="B184" s="114">
        <v>4130</v>
      </c>
      <c r="C184" s="412"/>
      <c r="D184" s="412"/>
      <c r="E184" s="411"/>
      <c r="F184" s="412"/>
      <c r="G184" s="412"/>
      <c r="H184" s="411"/>
      <c r="I184" s="506"/>
      <c r="J184" s="412"/>
      <c r="K184" s="413">
        <f t="shared" si="18"/>
        <v>0</v>
      </c>
      <c r="L184" s="411"/>
    </row>
    <row r="185" spans="1:14" x14ac:dyDescent="0.2">
      <c r="A185" s="1777" t="s">
        <v>811</v>
      </c>
      <c r="B185" s="266">
        <v>4140</v>
      </c>
      <c r="C185" s="412"/>
      <c r="D185" s="412"/>
      <c r="E185" s="411"/>
      <c r="F185" s="412"/>
      <c r="G185" s="412"/>
      <c r="H185" s="411"/>
      <c r="I185" s="506"/>
      <c r="J185" s="412"/>
      <c r="K185" s="413">
        <f t="shared" si="18"/>
        <v>0</v>
      </c>
      <c r="L185" s="411"/>
    </row>
    <row r="186" spans="1:14" x14ac:dyDescent="0.2">
      <c r="A186" s="1777" t="s">
        <v>90</v>
      </c>
      <c r="B186" s="266">
        <v>4170</v>
      </c>
      <c r="C186" s="412"/>
      <c r="D186" s="412"/>
      <c r="E186" s="411"/>
      <c r="F186" s="412"/>
      <c r="G186" s="412"/>
      <c r="H186" s="411"/>
      <c r="I186" s="506"/>
      <c r="J186" s="412"/>
      <c r="K186" s="413">
        <f t="shared" si="18"/>
        <v>0</v>
      </c>
      <c r="L186" s="411"/>
    </row>
    <row r="187" spans="1:14" ht="22.5" x14ac:dyDescent="0.2">
      <c r="A187" s="1783"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97" t="s">
        <v>96</v>
      </c>
      <c r="B189" s="268" t="s">
        <v>1105</v>
      </c>
      <c r="C189" s="412"/>
      <c r="D189" s="412"/>
      <c r="E189" s="1827"/>
      <c r="F189" s="412"/>
      <c r="G189" s="412"/>
      <c r="H189" s="1827"/>
      <c r="I189" s="506"/>
      <c r="J189" s="412"/>
      <c r="K189" s="429">
        <f>SUM(E189,H189)</f>
        <v>0</v>
      </c>
      <c r="L189" s="1827"/>
    </row>
    <row r="190" spans="1:14" ht="12.75" customHeight="1" thickBot="1" x14ac:dyDescent="0.25">
      <c r="A190" s="886" t="s">
        <v>1881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87" t="s">
        <v>1115</v>
      </c>
      <c r="B191" s="1833" t="s">
        <v>581</v>
      </c>
      <c r="C191" s="412"/>
      <c r="D191" s="412"/>
      <c r="E191" s="412"/>
      <c r="F191" s="412"/>
      <c r="G191" s="412"/>
      <c r="H191" s="412"/>
      <c r="I191" s="412"/>
      <c r="J191" s="412"/>
      <c r="K191" s="412"/>
      <c r="L191" s="412"/>
      <c r="M191" s="908"/>
      <c r="N191" s="908"/>
    </row>
    <row r="192" spans="1:14" s="19" customFormat="1" ht="13.5" customHeight="1" x14ac:dyDescent="0.2">
      <c r="A192" s="1792" t="s">
        <v>97</v>
      </c>
      <c r="B192" s="208"/>
      <c r="C192" s="412"/>
      <c r="D192" s="412"/>
      <c r="E192" s="412"/>
      <c r="F192" s="412"/>
      <c r="G192" s="412"/>
      <c r="H192" s="412"/>
      <c r="I192" s="412"/>
      <c r="J192" s="412"/>
      <c r="K192" s="412"/>
      <c r="L192" s="412"/>
      <c r="M192" s="908"/>
      <c r="N192" s="908"/>
    </row>
    <row r="193" spans="1:14" x14ac:dyDescent="0.2">
      <c r="A193" s="1777" t="s">
        <v>91</v>
      </c>
      <c r="B193" s="266">
        <v>5110</v>
      </c>
      <c r="C193" s="412"/>
      <c r="D193" s="412"/>
      <c r="E193" s="412"/>
      <c r="F193" s="412"/>
      <c r="G193" s="412"/>
      <c r="H193" s="411"/>
      <c r="I193" s="412"/>
      <c r="J193" s="412"/>
      <c r="K193" s="413">
        <f>SUM(H193)</f>
        <v>0</v>
      </c>
      <c r="L193" s="411"/>
    </row>
    <row r="194" spans="1:14" x14ac:dyDescent="0.2">
      <c r="A194" s="1777" t="s">
        <v>92</v>
      </c>
      <c r="B194" s="266">
        <v>5120</v>
      </c>
      <c r="C194" s="412"/>
      <c r="D194" s="412"/>
      <c r="E194" s="412"/>
      <c r="F194" s="412"/>
      <c r="G194" s="412"/>
      <c r="H194" s="411"/>
      <c r="I194" s="412"/>
      <c r="J194" s="412"/>
      <c r="K194" s="413">
        <f>SUM(H194)</f>
        <v>0</v>
      </c>
      <c r="L194" s="411"/>
    </row>
    <row r="195" spans="1:14" ht="12.75" customHeight="1" x14ac:dyDescent="0.2">
      <c r="A195" s="1777" t="s">
        <v>1390</v>
      </c>
      <c r="B195" s="114" t="s">
        <v>720</v>
      </c>
      <c r="C195" s="412"/>
      <c r="D195" s="412"/>
      <c r="E195" s="412"/>
      <c r="F195" s="412"/>
      <c r="G195" s="412"/>
      <c r="H195" s="411"/>
      <c r="I195" s="412"/>
      <c r="J195" s="412"/>
      <c r="K195" s="413">
        <f>SUM(H195)</f>
        <v>0</v>
      </c>
      <c r="L195" s="411"/>
    </row>
    <row r="196" spans="1:14" x14ac:dyDescent="0.2">
      <c r="A196" s="1777" t="s">
        <v>93</v>
      </c>
      <c r="B196" s="266" t="s">
        <v>691</v>
      </c>
      <c r="C196" s="412"/>
      <c r="D196" s="412"/>
      <c r="E196" s="412"/>
      <c r="F196" s="412"/>
      <c r="G196" s="412"/>
      <c r="H196" s="411"/>
      <c r="I196" s="412"/>
      <c r="J196" s="412"/>
      <c r="K196" s="413">
        <f>SUM(H196)</f>
        <v>0</v>
      </c>
      <c r="L196" s="411"/>
    </row>
    <row r="197" spans="1:14" x14ac:dyDescent="0.2">
      <c r="A197" s="1802"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34">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781" t="s">
        <v>884</v>
      </c>
      <c r="B201" s="536" t="s">
        <v>88</v>
      </c>
      <c r="C201" s="412"/>
      <c r="D201" s="412"/>
      <c r="E201" s="412"/>
      <c r="F201" s="412"/>
      <c r="G201" s="412"/>
      <c r="H201" s="435"/>
      <c r="I201" s="412"/>
      <c r="J201" s="412"/>
      <c r="K201" s="1060">
        <f>H201</f>
        <v>0</v>
      </c>
      <c r="L201" s="411"/>
    </row>
    <row r="202" spans="1:14" ht="12.75" customHeight="1" thickBot="1" x14ac:dyDescent="0.25">
      <c r="A202" s="1828" t="s">
        <v>742</v>
      </c>
      <c r="B202" s="177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86" t="s">
        <v>1039</v>
      </c>
      <c r="B203" s="263" t="s">
        <v>1028</v>
      </c>
      <c r="C203" s="416"/>
      <c r="D203" s="416"/>
      <c r="E203" s="416"/>
      <c r="F203" s="416"/>
      <c r="G203" s="416"/>
      <c r="H203" s="416"/>
      <c r="I203" s="412"/>
      <c r="J203" s="412"/>
      <c r="K203" s="416"/>
      <c r="L203" s="423"/>
    </row>
    <row r="204" spans="1:14" ht="12.75" customHeight="1" thickTop="1" thickBot="1" x14ac:dyDescent="0.25">
      <c r="A204" s="1798" t="s">
        <v>316</v>
      </c>
      <c r="B204" s="469"/>
      <c r="C204" s="414">
        <f>SUM(C178,C179)</f>
        <v>5570</v>
      </c>
      <c r="D204" s="414">
        <f>SUM(D178,D179)</f>
        <v>917</v>
      </c>
      <c r="E204" s="414">
        <f>SUM(E178,E179,E190)</f>
        <v>1203290</v>
      </c>
      <c r="F204" s="414">
        <f>SUM(F178,F179)</f>
        <v>82836</v>
      </c>
      <c r="G204" s="414">
        <f>SUM(G178,G179)</f>
        <v>17160</v>
      </c>
      <c r="H204" s="414">
        <f>SUM(H178,H179,H190,H202,H203)</f>
        <v>0</v>
      </c>
      <c r="I204" s="414">
        <f>SUM(I178,I179)</f>
        <v>0</v>
      </c>
      <c r="J204" s="414">
        <f>SUM(J178,J179)</f>
        <v>0</v>
      </c>
      <c r="K204" s="413">
        <f>SUM(K178,K179,K190,K202,K203)</f>
        <v>1309773</v>
      </c>
      <c r="L204" s="414">
        <f>SUM(L178,L179,L190,L202,L203)</f>
        <v>1448200</v>
      </c>
    </row>
    <row r="205" spans="1:14" ht="23.25" thickTop="1" x14ac:dyDescent="0.2">
      <c r="A205" s="1789" t="s">
        <v>1176</v>
      </c>
      <c r="B205" s="466"/>
      <c r="C205" s="415"/>
      <c r="D205" s="415"/>
      <c r="E205" s="415"/>
      <c r="F205" s="415"/>
      <c r="G205" s="415"/>
      <c r="H205" s="415"/>
      <c r="I205" s="412"/>
      <c r="J205" s="412"/>
      <c r="K205" s="439">
        <f>'Revenues 9-14'!F275-'Expenditures 15-22'!K204</f>
        <v>59171</v>
      </c>
      <c r="L205" s="415"/>
    </row>
    <row r="206" spans="1:14" s="869" customFormat="1" ht="9" customHeight="1" x14ac:dyDescent="0.2">
      <c r="A206" s="1796"/>
      <c r="B206" s="899"/>
      <c r="C206" s="896"/>
      <c r="D206" s="896"/>
      <c r="E206" s="896"/>
      <c r="F206" s="896"/>
      <c r="G206" s="896"/>
      <c r="H206" s="896"/>
      <c r="I206" s="896"/>
      <c r="J206" s="896"/>
      <c r="K206" s="896"/>
      <c r="L206" s="896"/>
      <c r="M206" s="908"/>
      <c r="N206" s="908"/>
    </row>
    <row r="207" spans="1:14" s="16" customFormat="1" ht="30" customHeight="1" x14ac:dyDescent="0.2">
      <c r="A207" s="2261" t="s">
        <v>1140</v>
      </c>
      <c r="B207" s="226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77" t="s">
        <v>1136</v>
      </c>
      <c r="B209" s="266">
        <v>1100</v>
      </c>
      <c r="C209" s="412"/>
      <c r="D209" s="411">
        <v>102942</v>
      </c>
      <c r="E209" s="412"/>
      <c r="F209" s="412"/>
      <c r="G209" s="412"/>
      <c r="H209" s="412"/>
      <c r="I209" s="412"/>
      <c r="J209" s="412"/>
      <c r="K209" s="413">
        <f>D209</f>
        <v>102942</v>
      </c>
      <c r="L209" s="411">
        <v>118949</v>
      </c>
    </row>
    <row r="210" spans="1:12" x14ac:dyDescent="0.2">
      <c r="A210" s="1777" t="s">
        <v>171</v>
      </c>
      <c r="B210" s="266" t="s">
        <v>1142</v>
      </c>
      <c r="C210" s="412"/>
      <c r="D210" s="435">
        <v>34605</v>
      </c>
      <c r="E210" s="412"/>
      <c r="F210" s="412"/>
      <c r="G210" s="412"/>
      <c r="H210" s="412"/>
      <c r="I210" s="412"/>
      <c r="J210" s="412"/>
      <c r="K210" s="413">
        <f t="shared" ref="K210:K222" si="19">D210</f>
        <v>34605</v>
      </c>
      <c r="L210" s="411">
        <v>34852</v>
      </c>
    </row>
    <row r="211" spans="1:12" x14ac:dyDescent="0.2">
      <c r="A211" s="1777" t="s">
        <v>172</v>
      </c>
      <c r="B211" s="266">
        <v>1200</v>
      </c>
      <c r="C211" s="412"/>
      <c r="D211" s="411">
        <v>1817</v>
      </c>
      <c r="E211" s="412"/>
      <c r="F211" s="412"/>
      <c r="G211" s="412"/>
      <c r="H211" s="412"/>
      <c r="I211" s="412"/>
      <c r="J211" s="412"/>
      <c r="K211" s="413">
        <f t="shared" si="19"/>
        <v>1817</v>
      </c>
      <c r="L211" s="411">
        <v>3059</v>
      </c>
    </row>
    <row r="212" spans="1:12" x14ac:dyDescent="0.2">
      <c r="A212" s="1777" t="s">
        <v>317</v>
      </c>
      <c r="B212" s="266" t="s">
        <v>1143</v>
      </c>
      <c r="C212" s="412"/>
      <c r="D212" s="435"/>
      <c r="E212" s="412"/>
      <c r="F212" s="412"/>
      <c r="G212" s="412"/>
      <c r="H212" s="412"/>
      <c r="I212" s="412"/>
      <c r="J212" s="412"/>
      <c r="K212" s="413">
        <f t="shared" si="19"/>
        <v>0</v>
      </c>
      <c r="L212" s="411"/>
    </row>
    <row r="213" spans="1:12" x14ac:dyDescent="0.2">
      <c r="A213" s="1777" t="s">
        <v>318</v>
      </c>
      <c r="B213" s="266">
        <v>1250</v>
      </c>
      <c r="C213" s="412"/>
      <c r="D213" s="411">
        <v>12243</v>
      </c>
      <c r="E213" s="412"/>
      <c r="F213" s="412"/>
      <c r="G213" s="412"/>
      <c r="H213" s="412"/>
      <c r="I213" s="412"/>
      <c r="J213" s="412"/>
      <c r="K213" s="413">
        <f t="shared" si="19"/>
        <v>12243</v>
      </c>
      <c r="L213" s="411">
        <v>13022</v>
      </c>
    </row>
    <row r="214" spans="1:12" x14ac:dyDescent="0.2">
      <c r="A214" s="1777" t="s">
        <v>319</v>
      </c>
      <c r="B214" s="266" t="s">
        <v>169</v>
      </c>
      <c r="C214" s="412"/>
      <c r="D214" s="435"/>
      <c r="E214" s="412"/>
      <c r="F214" s="412"/>
      <c r="G214" s="412"/>
      <c r="H214" s="412"/>
      <c r="I214" s="412"/>
      <c r="J214" s="412"/>
      <c r="K214" s="413">
        <f t="shared" si="19"/>
        <v>0</v>
      </c>
      <c r="L214" s="411"/>
    </row>
    <row r="215" spans="1:12" x14ac:dyDescent="0.2">
      <c r="A215" s="1777" t="s">
        <v>1137</v>
      </c>
      <c r="B215" s="266">
        <v>1300</v>
      </c>
      <c r="C215" s="412"/>
      <c r="D215" s="411"/>
      <c r="E215" s="412"/>
      <c r="F215" s="412"/>
      <c r="G215" s="412"/>
      <c r="H215" s="412"/>
      <c r="I215" s="412"/>
      <c r="J215" s="412"/>
      <c r="K215" s="413">
        <f t="shared" si="19"/>
        <v>0</v>
      </c>
      <c r="L215" s="411"/>
    </row>
    <row r="216" spans="1:12" x14ac:dyDescent="0.2">
      <c r="A216" s="1777" t="s">
        <v>839</v>
      </c>
      <c r="B216" s="266">
        <v>1400</v>
      </c>
      <c r="C216" s="412"/>
      <c r="D216" s="411"/>
      <c r="E216" s="412"/>
      <c r="F216" s="412"/>
      <c r="G216" s="412"/>
      <c r="H216" s="412"/>
      <c r="I216" s="412"/>
      <c r="J216" s="412"/>
      <c r="K216" s="413">
        <f t="shared" si="19"/>
        <v>0</v>
      </c>
      <c r="L216" s="411"/>
    </row>
    <row r="217" spans="1:12" x14ac:dyDescent="0.2">
      <c r="A217" s="1777" t="s">
        <v>1138</v>
      </c>
      <c r="B217" s="266">
        <v>1500</v>
      </c>
      <c r="C217" s="412"/>
      <c r="D217" s="411">
        <v>8336</v>
      </c>
      <c r="E217" s="412"/>
      <c r="F217" s="412"/>
      <c r="G217" s="412"/>
      <c r="H217" s="412"/>
      <c r="I217" s="412"/>
      <c r="J217" s="412"/>
      <c r="K217" s="413">
        <f t="shared" si="19"/>
        <v>8336</v>
      </c>
      <c r="L217" s="411">
        <v>11253</v>
      </c>
    </row>
    <row r="218" spans="1:12" x14ac:dyDescent="0.2">
      <c r="A218" s="1777" t="s">
        <v>1139</v>
      </c>
      <c r="B218" s="266">
        <v>1600</v>
      </c>
      <c r="C218" s="412"/>
      <c r="D218" s="411">
        <v>18</v>
      </c>
      <c r="E218" s="412"/>
      <c r="F218" s="412"/>
      <c r="G218" s="412"/>
      <c r="H218" s="412"/>
      <c r="I218" s="412"/>
      <c r="J218" s="412"/>
      <c r="K218" s="413">
        <f t="shared" si="19"/>
        <v>18</v>
      </c>
      <c r="L218" s="411">
        <v>145</v>
      </c>
    </row>
    <row r="219" spans="1:12" x14ac:dyDescent="0.2">
      <c r="A219" s="1777" t="s">
        <v>1164</v>
      </c>
      <c r="B219" s="266">
        <v>1650</v>
      </c>
      <c r="C219" s="412"/>
      <c r="D219" s="411"/>
      <c r="E219" s="412"/>
      <c r="F219" s="412"/>
      <c r="G219" s="412"/>
      <c r="H219" s="412"/>
      <c r="I219" s="412"/>
      <c r="J219" s="412"/>
      <c r="K219" s="413">
        <f t="shared" si="19"/>
        <v>0</v>
      </c>
      <c r="L219" s="411"/>
    </row>
    <row r="220" spans="1:12" x14ac:dyDescent="0.2">
      <c r="A220" s="1777" t="s">
        <v>840</v>
      </c>
      <c r="B220" s="266" t="s">
        <v>170</v>
      </c>
      <c r="C220" s="412"/>
      <c r="D220" s="435">
        <v>804</v>
      </c>
      <c r="E220" s="412"/>
      <c r="F220" s="412"/>
      <c r="G220" s="412"/>
      <c r="H220" s="412"/>
      <c r="I220" s="412"/>
      <c r="J220" s="412"/>
      <c r="K220" s="413">
        <f t="shared" si="19"/>
        <v>804</v>
      </c>
      <c r="L220" s="411">
        <v>901</v>
      </c>
    </row>
    <row r="221" spans="1:12" x14ac:dyDescent="0.2">
      <c r="A221" s="1777" t="s">
        <v>1284</v>
      </c>
      <c r="B221" s="266">
        <v>1800</v>
      </c>
      <c r="C221" s="412"/>
      <c r="D221" s="411"/>
      <c r="E221" s="412"/>
      <c r="F221" s="412"/>
      <c r="G221" s="412"/>
      <c r="H221" s="412"/>
      <c r="I221" s="412"/>
      <c r="J221" s="412"/>
      <c r="K221" s="413">
        <f t="shared" si="19"/>
        <v>0</v>
      </c>
      <c r="L221" s="411"/>
    </row>
    <row r="222" spans="1:12" x14ac:dyDescent="0.2">
      <c r="A222" s="1777"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160765</v>
      </c>
      <c r="E223" s="412"/>
      <c r="F223" s="412"/>
      <c r="G223" s="412"/>
      <c r="H223" s="412"/>
      <c r="I223" s="412"/>
      <c r="J223" s="412"/>
      <c r="K223" s="414">
        <f>SUM(K209:K222)</f>
        <v>160765</v>
      </c>
      <c r="L223" s="414">
        <f>SUM(L209:L222)</f>
        <v>182181</v>
      </c>
    </row>
    <row r="224" spans="1:12" ht="18" customHeight="1" thickTop="1" x14ac:dyDescent="0.2">
      <c r="A224" s="1787" t="s">
        <v>1041</v>
      </c>
      <c r="B224" s="263" t="s">
        <v>667</v>
      </c>
      <c r="C224" s="412"/>
      <c r="D224" s="412"/>
      <c r="E224" s="412"/>
      <c r="F224" s="412"/>
      <c r="G224" s="412"/>
      <c r="H224" s="412"/>
      <c r="I224" s="412"/>
      <c r="J224" s="412"/>
      <c r="K224" s="412"/>
      <c r="L224" s="412"/>
    </row>
    <row r="225" spans="1:12" ht="13.5" customHeight="1" x14ac:dyDescent="0.2">
      <c r="A225" s="1792" t="s">
        <v>693</v>
      </c>
      <c r="B225" s="208"/>
      <c r="C225" s="412"/>
      <c r="D225" s="412"/>
      <c r="E225" s="412"/>
      <c r="F225" s="412"/>
      <c r="G225" s="412"/>
      <c r="H225" s="412"/>
      <c r="I225" s="412"/>
      <c r="J225" s="412"/>
      <c r="K225" s="412"/>
      <c r="L225" s="412"/>
    </row>
    <row r="226" spans="1:12" x14ac:dyDescent="0.2">
      <c r="A226" s="1777" t="s">
        <v>1286</v>
      </c>
      <c r="B226" s="266">
        <v>2110</v>
      </c>
      <c r="C226" s="412"/>
      <c r="D226" s="411"/>
      <c r="E226" s="412"/>
      <c r="F226" s="412"/>
      <c r="G226" s="412"/>
      <c r="H226" s="412"/>
      <c r="I226" s="412"/>
      <c r="J226" s="412"/>
      <c r="K226" s="413">
        <f t="shared" ref="K226:K231" si="20">D226</f>
        <v>0</v>
      </c>
      <c r="L226" s="411"/>
    </row>
    <row r="227" spans="1:12" x14ac:dyDescent="0.2">
      <c r="A227" s="1777" t="s">
        <v>1287</v>
      </c>
      <c r="B227" s="266">
        <v>2120</v>
      </c>
      <c r="C227" s="412"/>
      <c r="D227" s="411">
        <v>2294</v>
      </c>
      <c r="E227" s="412"/>
      <c r="F227" s="412"/>
      <c r="G227" s="412"/>
      <c r="H227" s="412"/>
      <c r="I227" s="412"/>
      <c r="J227" s="412"/>
      <c r="K227" s="413">
        <f t="shared" si="20"/>
        <v>2294</v>
      </c>
      <c r="L227" s="411">
        <v>2420</v>
      </c>
    </row>
    <row r="228" spans="1:12" x14ac:dyDescent="0.2">
      <c r="A228" s="1777" t="s">
        <v>222</v>
      </c>
      <c r="B228" s="266">
        <v>2130</v>
      </c>
      <c r="C228" s="412"/>
      <c r="D228" s="411">
        <v>1978</v>
      </c>
      <c r="E228" s="412"/>
      <c r="F228" s="412"/>
      <c r="G228" s="412"/>
      <c r="H228" s="412"/>
      <c r="I228" s="412"/>
      <c r="J228" s="412"/>
      <c r="K228" s="413">
        <f t="shared" si="20"/>
        <v>1978</v>
      </c>
      <c r="L228" s="411">
        <v>2138</v>
      </c>
    </row>
    <row r="229" spans="1:12" x14ac:dyDescent="0.2">
      <c r="A229" s="1777" t="s">
        <v>223</v>
      </c>
      <c r="B229" s="266">
        <v>2140</v>
      </c>
      <c r="C229" s="412"/>
      <c r="D229" s="411"/>
      <c r="E229" s="412"/>
      <c r="F229" s="412"/>
      <c r="G229" s="412"/>
      <c r="H229" s="412"/>
      <c r="I229" s="412"/>
      <c r="J229" s="412"/>
      <c r="K229" s="413">
        <f t="shared" si="20"/>
        <v>0</v>
      </c>
      <c r="L229" s="411"/>
    </row>
    <row r="230" spans="1:12" x14ac:dyDescent="0.2">
      <c r="A230" s="1777" t="s">
        <v>224</v>
      </c>
      <c r="B230" s="266">
        <v>2150</v>
      </c>
      <c r="C230" s="412"/>
      <c r="D230" s="411"/>
      <c r="E230" s="412"/>
      <c r="F230" s="412"/>
      <c r="G230" s="412"/>
      <c r="H230" s="412"/>
      <c r="I230" s="412"/>
      <c r="J230" s="412"/>
      <c r="K230" s="413">
        <f t="shared" si="20"/>
        <v>0</v>
      </c>
      <c r="L230" s="411"/>
    </row>
    <row r="231" spans="1:12" x14ac:dyDescent="0.2">
      <c r="A231" s="1777" t="s">
        <v>173</v>
      </c>
      <c r="B231" s="266">
        <v>2190</v>
      </c>
      <c r="C231" s="412"/>
      <c r="D231" s="411">
        <v>4393</v>
      </c>
      <c r="E231" s="412"/>
      <c r="F231" s="412"/>
      <c r="G231" s="412"/>
      <c r="H231" s="412"/>
      <c r="I231" s="412"/>
      <c r="J231" s="412"/>
      <c r="K231" s="413">
        <f t="shared" si="20"/>
        <v>4393</v>
      </c>
      <c r="L231" s="411">
        <v>3825</v>
      </c>
    </row>
    <row r="232" spans="1:12" ht="12.75" customHeight="1" thickBot="1" x14ac:dyDescent="0.25">
      <c r="A232" s="886" t="s">
        <v>658</v>
      </c>
      <c r="B232" s="464" t="s">
        <v>831</v>
      </c>
      <c r="C232" s="412"/>
      <c r="D232" s="414">
        <f>SUM(D226:D231)</f>
        <v>8665</v>
      </c>
      <c r="E232" s="412"/>
      <c r="F232" s="412"/>
      <c r="G232" s="412"/>
      <c r="H232" s="412"/>
      <c r="I232" s="412"/>
      <c r="J232" s="412"/>
      <c r="K232" s="414">
        <f>SUM(K226:K231)</f>
        <v>8665</v>
      </c>
      <c r="L232" s="414">
        <f>SUM(L226:L231)</f>
        <v>8383</v>
      </c>
    </row>
    <row r="233" spans="1:12" ht="13.5" thickTop="1" x14ac:dyDescent="0.2">
      <c r="A233" s="1782" t="s">
        <v>694</v>
      </c>
      <c r="B233" s="465"/>
      <c r="C233" s="412"/>
      <c r="D233" s="418"/>
      <c r="E233" s="412"/>
      <c r="F233" s="412"/>
      <c r="G233" s="412"/>
      <c r="H233" s="412"/>
      <c r="I233" s="412"/>
      <c r="J233" s="412"/>
      <c r="K233" s="418"/>
      <c r="L233" s="418"/>
    </row>
    <row r="234" spans="1:12" x14ac:dyDescent="0.2">
      <c r="A234" s="1777" t="s">
        <v>974</v>
      </c>
      <c r="B234" s="266">
        <v>2210</v>
      </c>
      <c r="C234" s="412"/>
      <c r="D234" s="417">
        <v>82</v>
      </c>
      <c r="E234" s="412"/>
      <c r="F234" s="412"/>
      <c r="G234" s="412"/>
      <c r="H234" s="412"/>
      <c r="I234" s="412"/>
      <c r="J234" s="412"/>
      <c r="K234" s="419">
        <f>D234</f>
        <v>82</v>
      </c>
      <c r="L234" s="417"/>
    </row>
    <row r="235" spans="1:12" x14ac:dyDescent="0.2">
      <c r="A235" s="1777" t="s">
        <v>975</v>
      </c>
      <c r="B235" s="266">
        <v>2220</v>
      </c>
      <c r="C235" s="412"/>
      <c r="D235" s="411">
        <v>24445</v>
      </c>
      <c r="E235" s="412"/>
      <c r="F235" s="412"/>
      <c r="G235" s="412"/>
      <c r="H235" s="412"/>
      <c r="I235" s="412"/>
      <c r="J235" s="412"/>
      <c r="K235" s="419">
        <f>D235</f>
        <v>24445</v>
      </c>
      <c r="L235" s="411">
        <v>25816</v>
      </c>
    </row>
    <row r="236" spans="1:12" x14ac:dyDescent="0.2">
      <c r="A236" s="1777" t="s">
        <v>976</v>
      </c>
      <c r="B236" s="266">
        <v>2230</v>
      </c>
      <c r="C236" s="412"/>
      <c r="D236" s="411"/>
      <c r="E236" s="412"/>
      <c r="F236" s="412"/>
      <c r="G236" s="412"/>
      <c r="H236" s="412"/>
      <c r="I236" s="412"/>
      <c r="J236" s="412"/>
      <c r="K236" s="419">
        <f>D236</f>
        <v>0</v>
      </c>
      <c r="L236" s="411"/>
    </row>
    <row r="237" spans="1:12" ht="12.75" customHeight="1" thickBot="1" x14ac:dyDescent="0.25">
      <c r="A237" s="1803" t="s">
        <v>659</v>
      </c>
      <c r="B237" s="877">
        <v>2200</v>
      </c>
      <c r="C237" s="412"/>
      <c r="D237" s="414">
        <f>SUM(D234:D236)</f>
        <v>24527</v>
      </c>
      <c r="E237" s="412"/>
      <c r="F237" s="412"/>
      <c r="G237" s="412"/>
      <c r="H237" s="412"/>
      <c r="I237" s="412"/>
      <c r="J237" s="412"/>
      <c r="K237" s="414">
        <f>SUM(K234:K236)</f>
        <v>24527</v>
      </c>
      <c r="L237" s="414">
        <f>SUM(L234:L236)</f>
        <v>25816</v>
      </c>
    </row>
    <row r="238" spans="1:12" ht="13.5" thickTop="1" x14ac:dyDescent="0.2">
      <c r="A238" s="1782" t="s">
        <v>713</v>
      </c>
      <c r="B238" s="534"/>
      <c r="C238" s="412"/>
      <c r="D238" s="418"/>
      <c r="E238" s="412"/>
      <c r="F238" s="412"/>
      <c r="G238" s="412"/>
      <c r="H238" s="412"/>
      <c r="I238" s="412"/>
      <c r="J238" s="412"/>
      <c r="K238" s="418"/>
      <c r="L238" s="418"/>
    </row>
    <row r="239" spans="1:12" x14ac:dyDescent="0.2">
      <c r="A239" s="1777" t="s">
        <v>977</v>
      </c>
      <c r="B239" s="266">
        <v>2310</v>
      </c>
      <c r="C239" s="412"/>
      <c r="D239" s="417"/>
      <c r="E239" s="412"/>
      <c r="F239" s="412"/>
      <c r="G239" s="412"/>
      <c r="H239" s="412"/>
      <c r="I239" s="412"/>
      <c r="J239" s="412"/>
      <c r="K239" s="419">
        <f>D239</f>
        <v>0</v>
      </c>
      <c r="L239" s="417"/>
    </row>
    <row r="240" spans="1:12" x14ac:dyDescent="0.2">
      <c r="A240" s="1777" t="s">
        <v>978</v>
      </c>
      <c r="B240" s="266">
        <v>2320</v>
      </c>
      <c r="C240" s="412"/>
      <c r="D240" s="411">
        <v>15515</v>
      </c>
      <c r="E240" s="412"/>
      <c r="F240" s="412"/>
      <c r="G240" s="412"/>
      <c r="H240" s="412"/>
      <c r="I240" s="412"/>
      <c r="J240" s="412"/>
      <c r="K240" s="419">
        <f t="shared" ref="K240:K250" si="21">D240</f>
        <v>15515</v>
      </c>
      <c r="L240" s="411">
        <v>15945</v>
      </c>
    </row>
    <row r="241" spans="1:12" x14ac:dyDescent="0.2">
      <c r="A241" s="1777" t="s">
        <v>979</v>
      </c>
      <c r="B241" s="266">
        <v>2330</v>
      </c>
      <c r="C241" s="412"/>
      <c r="D241" s="411"/>
      <c r="E241" s="412"/>
      <c r="F241" s="412"/>
      <c r="G241" s="412"/>
      <c r="H241" s="412"/>
      <c r="I241" s="412"/>
      <c r="J241" s="412"/>
      <c r="K241" s="419">
        <f t="shared" si="21"/>
        <v>0</v>
      </c>
      <c r="L241" s="411"/>
    </row>
    <row r="242" spans="1:12" x14ac:dyDescent="0.2">
      <c r="A242" s="1778" t="s">
        <v>339</v>
      </c>
      <c r="B242" s="291" t="s">
        <v>320</v>
      </c>
      <c r="C242" s="412"/>
      <c r="D242" s="690"/>
      <c r="E242" s="412"/>
      <c r="F242" s="412"/>
      <c r="G242" s="412"/>
      <c r="H242" s="412"/>
      <c r="I242" s="412"/>
      <c r="J242" s="412"/>
      <c r="K242" s="419">
        <f t="shared" si="21"/>
        <v>0</v>
      </c>
      <c r="L242" s="411"/>
    </row>
    <row r="243" spans="1:12" ht="23.25" customHeight="1" x14ac:dyDescent="0.2">
      <c r="A243" s="1778" t="s">
        <v>340</v>
      </c>
      <c r="B243" s="526" t="s">
        <v>321</v>
      </c>
      <c r="C243" s="412"/>
      <c r="D243" s="690"/>
      <c r="E243" s="412"/>
      <c r="F243" s="412"/>
      <c r="G243" s="412"/>
      <c r="H243" s="412"/>
      <c r="I243" s="412"/>
      <c r="J243" s="412"/>
      <c r="K243" s="419">
        <f t="shared" si="21"/>
        <v>0</v>
      </c>
      <c r="L243" s="411"/>
    </row>
    <row r="244" spans="1:12" x14ac:dyDescent="0.2">
      <c r="A244" s="1778" t="s">
        <v>341</v>
      </c>
      <c r="B244" s="291" t="s">
        <v>322</v>
      </c>
      <c r="C244" s="412"/>
      <c r="D244" s="690"/>
      <c r="E244" s="412"/>
      <c r="F244" s="412"/>
      <c r="G244" s="412"/>
      <c r="H244" s="412"/>
      <c r="I244" s="412"/>
      <c r="J244" s="412"/>
      <c r="K244" s="419">
        <f t="shared" si="21"/>
        <v>0</v>
      </c>
      <c r="L244" s="411"/>
    </row>
    <row r="245" spans="1:12" x14ac:dyDescent="0.2">
      <c r="A245" s="1778" t="s">
        <v>274</v>
      </c>
      <c r="B245" s="291" t="s">
        <v>323</v>
      </c>
      <c r="C245" s="412"/>
      <c r="D245" s="690"/>
      <c r="E245" s="412"/>
      <c r="F245" s="412"/>
      <c r="G245" s="412"/>
      <c r="H245" s="412"/>
      <c r="I245" s="412"/>
      <c r="J245" s="412"/>
      <c r="K245" s="419">
        <f t="shared" si="21"/>
        <v>0</v>
      </c>
      <c r="L245" s="411"/>
    </row>
    <row r="246" spans="1:12" x14ac:dyDescent="0.2">
      <c r="A246" s="1778" t="s">
        <v>816</v>
      </c>
      <c r="B246" s="291" t="s">
        <v>324</v>
      </c>
      <c r="C246" s="412"/>
      <c r="D246" s="690"/>
      <c r="E246" s="412"/>
      <c r="F246" s="412"/>
      <c r="G246" s="412"/>
      <c r="H246" s="412"/>
      <c r="I246" s="412"/>
      <c r="J246" s="412"/>
      <c r="K246" s="419">
        <f t="shared" si="21"/>
        <v>0</v>
      </c>
      <c r="L246" s="411"/>
    </row>
    <row r="247" spans="1:12" x14ac:dyDescent="0.2">
      <c r="A247" s="1778" t="s">
        <v>275</v>
      </c>
      <c r="B247" s="291" t="s">
        <v>325</v>
      </c>
      <c r="C247" s="412"/>
      <c r="D247" s="690"/>
      <c r="E247" s="412"/>
      <c r="F247" s="412"/>
      <c r="G247" s="412"/>
      <c r="H247" s="412"/>
      <c r="I247" s="412"/>
      <c r="J247" s="412"/>
      <c r="K247" s="419">
        <f t="shared" si="21"/>
        <v>0</v>
      </c>
      <c r="L247" s="411"/>
    </row>
    <row r="248" spans="1:12" ht="22.5" x14ac:dyDescent="0.2">
      <c r="A248" s="1778" t="s">
        <v>1214</v>
      </c>
      <c r="B248" s="526" t="s">
        <v>326</v>
      </c>
      <c r="C248" s="412"/>
      <c r="D248" s="690"/>
      <c r="E248" s="412"/>
      <c r="F248" s="412"/>
      <c r="G248" s="412"/>
      <c r="H248" s="412"/>
      <c r="I248" s="412"/>
      <c r="J248" s="412"/>
      <c r="K248" s="419">
        <f t="shared" si="21"/>
        <v>0</v>
      </c>
      <c r="L248" s="411"/>
    </row>
    <row r="249" spans="1:12" x14ac:dyDescent="0.2">
      <c r="A249" s="1778" t="s">
        <v>1215</v>
      </c>
      <c r="B249" s="291" t="s">
        <v>327</v>
      </c>
      <c r="C249" s="412"/>
      <c r="D249" s="690"/>
      <c r="E249" s="412"/>
      <c r="F249" s="412"/>
      <c r="G249" s="412"/>
      <c r="H249" s="412"/>
      <c r="I249" s="412"/>
      <c r="J249" s="412"/>
      <c r="K249" s="419">
        <f t="shared" si="21"/>
        <v>0</v>
      </c>
      <c r="L249" s="411"/>
    </row>
    <row r="250" spans="1:12" x14ac:dyDescent="0.2">
      <c r="A250" s="1778"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15515</v>
      </c>
      <c r="E251" s="412"/>
      <c r="F251" s="412"/>
      <c r="G251" s="412"/>
      <c r="H251" s="412"/>
      <c r="I251" s="412"/>
      <c r="J251" s="412"/>
      <c r="K251" s="414">
        <f>SUM(K239:K250)</f>
        <v>15515</v>
      </c>
      <c r="L251" s="414">
        <f>SUM(L239:L250)</f>
        <v>15945</v>
      </c>
    </row>
    <row r="252" spans="1:12" ht="13.5" thickTop="1" x14ac:dyDescent="0.2">
      <c r="A252" s="1782" t="s">
        <v>714</v>
      </c>
      <c r="B252" s="533"/>
      <c r="C252" s="412"/>
      <c r="D252" s="418"/>
      <c r="E252" s="412"/>
      <c r="F252" s="412"/>
      <c r="G252" s="412"/>
      <c r="H252" s="412"/>
      <c r="I252" s="412"/>
      <c r="J252" s="412"/>
      <c r="K252" s="418"/>
      <c r="L252" s="418"/>
    </row>
    <row r="253" spans="1:12" x14ac:dyDescent="0.2">
      <c r="A253" s="1777" t="s">
        <v>1256</v>
      </c>
      <c r="B253" s="524">
        <v>2410</v>
      </c>
      <c r="C253" s="412"/>
      <c r="D253" s="417">
        <v>52775</v>
      </c>
      <c r="E253" s="412"/>
      <c r="F253" s="412"/>
      <c r="G253" s="412"/>
      <c r="H253" s="412"/>
      <c r="I253" s="412"/>
      <c r="J253" s="412"/>
      <c r="K253" s="419">
        <f>D253</f>
        <v>52775</v>
      </c>
      <c r="L253" s="417">
        <v>62461</v>
      </c>
    </row>
    <row r="254" spans="1:12" ht="23.25" customHeight="1" x14ac:dyDescent="0.2">
      <c r="A254" s="1783" t="s">
        <v>1216</v>
      </c>
      <c r="B254" s="525">
        <v>2490</v>
      </c>
      <c r="C254" s="412"/>
      <c r="D254" s="411"/>
      <c r="E254" s="412"/>
      <c r="F254" s="412"/>
      <c r="G254" s="412"/>
      <c r="H254" s="412"/>
      <c r="I254" s="412"/>
      <c r="J254" s="412"/>
      <c r="K254" s="419">
        <f>D254</f>
        <v>0</v>
      </c>
      <c r="L254" s="411"/>
    </row>
    <row r="255" spans="1:12" ht="12.75" customHeight="1" thickBot="1" x14ac:dyDescent="0.25">
      <c r="A255" s="1798" t="s">
        <v>301</v>
      </c>
      <c r="B255" s="540" t="s">
        <v>35</v>
      </c>
      <c r="C255" s="412"/>
      <c r="D255" s="414">
        <f>SUM(D253:D254)</f>
        <v>52775</v>
      </c>
      <c r="E255" s="412"/>
      <c r="F255" s="412"/>
      <c r="G255" s="412"/>
      <c r="H255" s="412"/>
      <c r="I255" s="412"/>
      <c r="J255" s="412"/>
      <c r="K255" s="414">
        <f>SUM(K253:K254)</f>
        <v>52775</v>
      </c>
      <c r="L255" s="414">
        <f>SUM(L253:L254)</f>
        <v>62461</v>
      </c>
    </row>
    <row r="256" spans="1:12" ht="13.5" thickTop="1" x14ac:dyDescent="0.2">
      <c r="A256" s="1782" t="s">
        <v>715</v>
      </c>
      <c r="B256" s="533"/>
      <c r="C256" s="412"/>
      <c r="D256" s="412"/>
      <c r="E256" s="412"/>
      <c r="F256" s="412"/>
      <c r="G256" s="412"/>
      <c r="H256" s="412"/>
      <c r="I256" s="412"/>
      <c r="J256" s="412"/>
      <c r="K256" s="418"/>
      <c r="L256" s="418"/>
    </row>
    <row r="257" spans="1:12" x14ac:dyDescent="0.2">
      <c r="A257" s="1777" t="s">
        <v>1257</v>
      </c>
      <c r="B257" s="524">
        <v>2510</v>
      </c>
      <c r="C257" s="412"/>
      <c r="D257" s="411"/>
      <c r="E257" s="412"/>
      <c r="F257" s="412"/>
      <c r="G257" s="412"/>
      <c r="H257" s="412"/>
      <c r="I257" s="412"/>
      <c r="J257" s="412"/>
      <c r="K257" s="419">
        <f>D257</f>
        <v>0</v>
      </c>
      <c r="L257" s="417"/>
    </row>
    <row r="258" spans="1:12" x14ac:dyDescent="0.2">
      <c r="A258" s="1777" t="s">
        <v>542</v>
      </c>
      <c r="B258" s="524">
        <v>2520</v>
      </c>
      <c r="C258" s="412"/>
      <c r="D258" s="411">
        <v>26358</v>
      </c>
      <c r="E258" s="412"/>
      <c r="F258" s="412"/>
      <c r="G258" s="412"/>
      <c r="H258" s="412"/>
      <c r="I258" s="412"/>
      <c r="J258" s="412"/>
      <c r="K258" s="419">
        <f t="shared" ref="K258:K263" si="22">D258</f>
        <v>26358</v>
      </c>
      <c r="L258" s="411">
        <v>26641</v>
      </c>
    </row>
    <row r="259" spans="1:12" x14ac:dyDescent="0.2">
      <c r="A259" s="1777" t="s">
        <v>5</v>
      </c>
      <c r="B259" s="266">
        <v>2530</v>
      </c>
      <c r="C259" s="412"/>
      <c r="D259" s="411"/>
      <c r="E259" s="412"/>
      <c r="F259" s="412"/>
      <c r="G259" s="412"/>
      <c r="H259" s="412"/>
      <c r="I259" s="412"/>
      <c r="J259" s="412"/>
      <c r="K259" s="419">
        <f t="shared" si="22"/>
        <v>0</v>
      </c>
      <c r="L259" s="411"/>
    </row>
    <row r="260" spans="1:12" x14ac:dyDescent="0.2">
      <c r="A260" s="1777" t="s">
        <v>221</v>
      </c>
      <c r="B260" s="266">
        <v>2540</v>
      </c>
      <c r="C260" s="412"/>
      <c r="D260" s="411">
        <v>133366</v>
      </c>
      <c r="E260" s="412"/>
      <c r="F260" s="412"/>
      <c r="G260" s="412"/>
      <c r="H260" s="412"/>
      <c r="I260" s="412"/>
      <c r="J260" s="412"/>
      <c r="K260" s="419">
        <f t="shared" si="22"/>
        <v>133366</v>
      </c>
      <c r="L260" s="411">
        <v>138359</v>
      </c>
    </row>
    <row r="261" spans="1:12" x14ac:dyDescent="0.2">
      <c r="A261" s="1777" t="s">
        <v>1128</v>
      </c>
      <c r="B261" s="266">
        <v>2550</v>
      </c>
      <c r="C261" s="412"/>
      <c r="D261" s="411"/>
      <c r="E261" s="412"/>
      <c r="F261" s="412"/>
      <c r="G261" s="412"/>
      <c r="H261" s="412"/>
      <c r="I261" s="412"/>
      <c r="J261" s="412"/>
      <c r="K261" s="419">
        <f t="shared" si="22"/>
        <v>0</v>
      </c>
      <c r="L261" s="411"/>
    </row>
    <row r="262" spans="1:12" x14ac:dyDescent="0.2">
      <c r="A262" s="1777" t="s">
        <v>107</v>
      </c>
      <c r="B262" s="266">
        <v>2560</v>
      </c>
      <c r="C262" s="412"/>
      <c r="D262" s="411">
        <v>88745</v>
      </c>
      <c r="E262" s="412"/>
      <c r="F262" s="412"/>
      <c r="G262" s="412"/>
      <c r="H262" s="412"/>
      <c r="I262" s="412"/>
      <c r="J262" s="412"/>
      <c r="K262" s="419">
        <f t="shared" si="22"/>
        <v>88745</v>
      </c>
      <c r="L262" s="411">
        <v>105090</v>
      </c>
    </row>
    <row r="263" spans="1:12" x14ac:dyDescent="0.2">
      <c r="A263" s="1777"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248469</v>
      </c>
      <c r="E264" s="412"/>
      <c r="F264" s="412"/>
      <c r="G264" s="412"/>
      <c r="H264" s="412"/>
      <c r="I264" s="412"/>
      <c r="J264" s="412"/>
      <c r="K264" s="414">
        <f>SUM(K257:K263)</f>
        <v>248469</v>
      </c>
      <c r="L264" s="414">
        <f>SUM(L257:L263)</f>
        <v>270090</v>
      </c>
    </row>
    <row r="265" spans="1:12" ht="13.5" thickTop="1" x14ac:dyDescent="0.2">
      <c r="A265" s="1797" t="s">
        <v>716</v>
      </c>
      <c r="B265" s="514"/>
      <c r="C265" s="412"/>
      <c r="D265" s="418"/>
      <c r="E265" s="412"/>
      <c r="F265" s="412"/>
      <c r="G265" s="412"/>
      <c r="H265" s="412"/>
      <c r="I265" s="412"/>
      <c r="J265" s="412"/>
      <c r="K265" s="418"/>
      <c r="L265" s="418"/>
    </row>
    <row r="266" spans="1:12" x14ac:dyDescent="0.2">
      <c r="A266" s="1777" t="s">
        <v>1249</v>
      </c>
      <c r="B266" s="266">
        <v>2610</v>
      </c>
      <c r="C266" s="412"/>
      <c r="D266" s="417"/>
      <c r="E266" s="412"/>
      <c r="F266" s="412"/>
      <c r="G266" s="412"/>
      <c r="H266" s="412"/>
      <c r="I266" s="412"/>
      <c r="J266" s="412"/>
      <c r="K266" s="419">
        <f>D266</f>
        <v>0</v>
      </c>
      <c r="L266" s="417"/>
    </row>
    <row r="267" spans="1:12" ht="20.25" customHeight="1" x14ac:dyDescent="0.2">
      <c r="A267" s="1777" t="s">
        <v>710</v>
      </c>
      <c r="B267" s="114">
        <v>2620</v>
      </c>
      <c r="C267" s="412"/>
      <c r="D267" s="411"/>
      <c r="E267" s="412"/>
      <c r="F267" s="412"/>
      <c r="G267" s="412"/>
      <c r="H267" s="412"/>
      <c r="I267" s="412"/>
      <c r="J267" s="412"/>
      <c r="K267" s="419">
        <f>D267</f>
        <v>0</v>
      </c>
      <c r="L267" s="411"/>
    </row>
    <row r="268" spans="1:12" ht="12" customHeight="1" x14ac:dyDescent="0.2">
      <c r="A268" s="1777" t="s">
        <v>1250</v>
      </c>
      <c r="B268" s="266">
        <v>2630</v>
      </c>
      <c r="C268" s="412"/>
      <c r="D268" s="411"/>
      <c r="E268" s="412"/>
      <c r="F268" s="412"/>
      <c r="G268" s="412"/>
      <c r="H268" s="412"/>
      <c r="I268" s="412"/>
      <c r="J268" s="412"/>
      <c r="K268" s="419">
        <f>D268</f>
        <v>0</v>
      </c>
      <c r="L268" s="411"/>
    </row>
    <row r="269" spans="1:12" x14ac:dyDescent="0.2">
      <c r="A269" s="1777" t="s">
        <v>471</v>
      </c>
      <c r="B269" s="266">
        <v>2640</v>
      </c>
      <c r="C269" s="412"/>
      <c r="D269" s="411"/>
      <c r="E269" s="412"/>
      <c r="F269" s="412"/>
      <c r="G269" s="412"/>
      <c r="H269" s="412"/>
      <c r="I269" s="412"/>
      <c r="J269" s="412"/>
      <c r="K269" s="419">
        <f>D269</f>
        <v>0</v>
      </c>
      <c r="L269" s="411"/>
    </row>
    <row r="270" spans="1:12" x14ac:dyDescent="0.2">
      <c r="A270" s="1777" t="s">
        <v>472</v>
      </c>
      <c r="B270" s="266">
        <v>2660</v>
      </c>
      <c r="C270" s="412"/>
      <c r="D270" s="411"/>
      <c r="E270" s="412"/>
      <c r="F270" s="412"/>
      <c r="G270" s="412"/>
      <c r="H270" s="412"/>
      <c r="I270" s="412"/>
      <c r="J270" s="412"/>
      <c r="K270" s="419">
        <f>D270</f>
        <v>0</v>
      </c>
      <c r="L270" s="411">
        <v>19393</v>
      </c>
    </row>
    <row r="271" spans="1:12" ht="12.75" customHeight="1" thickBot="1" x14ac:dyDescent="0.25">
      <c r="A271" s="1801" t="s">
        <v>38</v>
      </c>
      <c r="B271" s="467" t="s">
        <v>37</v>
      </c>
      <c r="C271" s="412"/>
      <c r="D271" s="414">
        <f>SUM(D266:D270)</f>
        <v>0</v>
      </c>
      <c r="E271" s="412"/>
      <c r="F271" s="412"/>
      <c r="G271" s="412"/>
      <c r="H271" s="412"/>
      <c r="I271" s="412"/>
      <c r="J271" s="412"/>
      <c r="K271" s="414">
        <f>SUM(K266:K270)</f>
        <v>0</v>
      </c>
      <c r="L271" s="414">
        <f>SUM(L266:L270)</f>
        <v>19393</v>
      </c>
    </row>
    <row r="272" spans="1:12" ht="13.5" customHeight="1" thickTop="1" x14ac:dyDescent="0.2">
      <c r="A272" s="1785" t="s">
        <v>1155</v>
      </c>
      <c r="B272" s="1080" t="s">
        <v>672</v>
      </c>
      <c r="C272" s="412"/>
      <c r="D272" s="1827"/>
      <c r="E272" s="412"/>
      <c r="F272" s="412"/>
      <c r="G272" s="412"/>
      <c r="H272" s="412"/>
      <c r="I272" s="412"/>
      <c r="J272" s="412"/>
      <c r="K272" s="429">
        <f>D272</f>
        <v>0</v>
      </c>
      <c r="L272" s="1827"/>
    </row>
    <row r="273" spans="1:12" ht="12.75" customHeight="1" thickBot="1" x14ac:dyDescent="0.25">
      <c r="A273" s="1804" t="s">
        <v>971</v>
      </c>
      <c r="B273" s="878">
        <v>2000</v>
      </c>
      <c r="C273" s="412"/>
      <c r="D273" s="424">
        <f>SUM(D232,D237,D251,D255,D264,D271,D272)</f>
        <v>349951</v>
      </c>
      <c r="E273" s="412"/>
      <c r="F273" s="412"/>
      <c r="G273" s="412"/>
      <c r="H273" s="412"/>
      <c r="I273" s="412"/>
      <c r="J273" s="412"/>
      <c r="K273" s="424">
        <f>SUM(K232,K237,K251,K255,K264,K271,K272)</f>
        <v>349951</v>
      </c>
      <c r="L273" s="424">
        <f>SUM(L232,L237,L251,L255,L264,L271,L272)</f>
        <v>402088</v>
      </c>
    </row>
    <row r="274" spans="1:12" ht="18" customHeight="1" thickTop="1" thickBot="1" x14ac:dyDescent="0.25">
      <c r="A274" s="1805"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77" t="s">
        <v>348</v>
      </c>
      <c r="B276" s="266">
        <v>4120</v>
      </c>
      <c r="C276" s="412"/>
      <c r="D276" s="411"/>
      <c r="E276" s="412"/>
      <c r="F276" s="412"/>
      <c r="G276" s="412"/>
      <c r="H276" s="412"/>
      <c r="I276" s="412"/>
      <c r="J276" s="412"/>
      <c r="K276" s="413">
        <f>D276</f>
        <v>0</v>
      </c>
      <c r="L276" s="411"/>
    </row>
    <row r="277" spans="1:12" x14ac:dyDescent="0.2">
      <c r="A277" s="1777" t="s">
        <v>811</v>
      </c>
      <c r="B277" s="266">
        <v>4140</v>
      </c>
      <c r="C277" s="412"/>
      <c r="D277" s="411"/>
      <c r="E277" s="412"/>
      <c r="F277" s="412"/>
      <c r="G277" s="412"/>
      <c r="H277" s="412"/>
      <c r="I277" s="412"/>
      <c r="J277" s="412"/>
      <c r="K277" s="413">
        <f>D277</f>
        <v>0</v>
      </c>
      <c r="L277" s="411"/>
    </row>
    <row r="278" spans="1:12" ht="12.75" customHeight="1" thickBot="1" x14ac:dyDescent="0.25">
      <c r="A278" s="886" t="s">
        <v>1881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87" t="s">
        <v>1043</v>
      </c>
      <c r="B279" s="1833" t="s">
        <v>581</v>
      </c>
      <c r="C279" s="412"/>
      <c r="D279" s="412"/>
      <c r="E279" s="412"/>
      <c r="F279" s="412"/>
      <c r="G279" s="412"/>
      <c r="H279" s="412"/>
      <c r="I279" s="412"/>
      <c r="J279" s="412"/>
      <c r="K279" s="412"/>
      <c r="L279" s="412"/>
    </row>
    <row r="280" spans="1:12" ht="13.5" customHeight="1" x14ac:dyDescent="0.2">
      <c r="A280" s="1792" t="s">
        <v>97</v>
      </c>
      <c r="B280" s="208"/>
      <c r="C280" s="412"/>
      <c r="D280" s="412"/>
      <c r="E280" s="412"/>
      <c r="F280" s="412"/>
      <c r="G280" s="412"/>
      <c r="H280" s="416"/>
      <c r="I280" s="412"/>
      <c r="J280" s="412"/>
      <c r="K280" s="412"/>
      <c r="L280" s="412"/>
    </row>
    <row r="281" spans="1:12" x14ac:dyDescent="0.2">
      <c r="A281" s="1777" t="s">
        <v>91</v>
      </c>
      <c r="B281" s="266">
        <v>5110</v>
      </c>
      <c r="C281" s="412"/>
      <c r="D281" s="412"/>
      <c r="E281" s="412"/>
      <c r="F281" s="412"/>
      <c r="G281" s="412"/>
      <c r="H281" s="411"/>
      <c r="I281" s="412"/>
      <c r="J281" s="412"/>
      <c r="K281" s="413">
        <f>H281</f>
        <v>0</v>
      </c>
      <c r="L281" s="411"/>
    </row>
    <row r="282" spans="1:12" x14ac:dyDescent="0.2">
      <c r="A282" s="1777" t="s">
        <v>92</v>
      </c>
      <c r="B282" s="266">
        <v>5120</v>
      </c>
      <c r="C282" s="412"/>
      <c r="D282" s="412"/>
      <c r="E282" s="412"/>
      <c r="F282" s="412"/>
      <c r="G282" s="412"/>
      <c r="H282" s="411"/>
      <c r="I282" s="412"/>
      <c r="J282" s="412"/>
      <c r="K282" s="413">
        <f>H282</f>
        <v>0</v>
      </c>
      <c r="L282" s="411"/>
    </row>
    <row r="283" spans="1:12" ht="12.75" customHeight="1" x14ac:dyDescent="0.2">
      <c r="A283" s="1777" t="s">
        <v>1390</v>
      </c>
      <c r="B283" s="114" t="s">
        <v>720</v>
      </c>
      <c r="C283" s="412"/>
      <c r="D283" s="412"/>
      <c r="E283" s="412"/>
      <c r="F283" s="412"/>
      <c r="G283" s="412"/>
      <c r="H283" s="411"/>
      <c r="I283" s="412"/>
      <c r="J283" s="412"/>
      <c r="K283" s="413">
        <f>H283</f>
        <v>0</v>
      </c>
      <c r="L283" s="411"/>
    </row>
    <row r="284" spans="1:12" x14ac:dyDescent="0.2">
      <c r="A284" s="1777" t="s">
        <v>93</v>
      </c>
      <c r="B284" s="266" t="s">
        <v>691</v>
      </c>
      <c r="C284" s="412"/>
      <c r="D284" s="412"/>
      <c r="E284" s="412"/>
      <c r="F284" s="412"/>
      <c r="G284" s="412"/>
      <c r="H284" s="411"/>
      <c r="I284" s="412"/>
      <c r="J284" s="412"/>
      <c r="K284" s="413">
        <f>H284</f>
        <v>0</v>
      </c>
      <c r="L284" s="411"/>
    </row>
    <row r="285" spans="1:12" x14ac:dyDescent="0.2">
      <c r="A285" s="1777"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06" t="s">
        <v>1044</v>
      </c>
      <c r="B287" s="263" t="s">
        <v>1028</v>
      </c>
      <c r="C287" s="412"/>
      <c r="D287" s="416"/>
      <c r="E287" s="412"/>
      <c r="F287" s="412"/>
      <c r="G287" s="412"/>
      <c r="H287" s="1829"/>
      <c r="I287" s="412"/>
      <c r="J287" s="412"/>
      <c r="K287" s="1829"/>
      <c r="L287" s="425"/>
    </row>
    <row r="288" spans="1:12" ht="12.75" customHeight="1" thickTop="1" thickBot="1" x14ac:dyDescent="0.25">
      <c r="A288" s="2258" t="s">
        <v>594</v>
      </c>
      <c r="B288" s="2260"/>
      <c r="C288" s="412"/>
      <c r="D288" s="414">
        <f>SUM(D223,D273,D274,D278)</f>
        <v>510716</v>
      </c>
      <c r="E288" s="412"/>
      <c r="F288" s="412"/>
      <c r="G288" s="412"/>
      <c r="H288" s="414">
        <f>H286</f>
        <v>0</v>
      </c>
      <c r="I288" s="412"/>
      <c r="J288" s="412"/>
      <c r="K288" s="414">
        <f>SUM(K223,K273,K274,K278,K286,K287)</f>
        <v>510716</v>
      </c>
      <c r="L288" s="414">
        <f>SUM(L223,L273,L274,L278,L286,L287)</f>
        <v>584269</v>
      </c>
    </row>
    <row r="289" spans="1:14" ht="23.25" thickTop="1" x14ac:dyDescent="0.2">
      <c r="A289" s="900" t="s">
        <v>1176</v>
      </c>
      <c r="B289" s="901"/>
      <c r="C289" s="412"/>
      <c r="D289" s="415"/>
      <c r="E289" s="412"/>
      <c r="F289" s="412"/>
      <c r="G289" s="412"/>
      <c r="H289" s="440"/>
      <c r="I289" s="412"/>
      <c r="J289" s="412"/>
      <c r="K289" s="439">
        <f>'Revenues 9-14'!G275-'Expenditures 15-22'!K288</f>
        <v>59344</v>
      </c>
      <c r="L289" s="440"/>
    </row>
    <row r="290" spans="1:14" s="869" customFormat="1" ht="9" customHeight="1" x14ac:dyDescent="0.2">
      <c r="A290" s="1796"/>
      <c r="B290" s="899"/>
      <c r="C290" s="896"/>
      <c r="D290" s="896"/>
      <c r="E290" s="896"/>
      <c r="F290" s="896"/>
      <c r="G290" s="896"/>
      <c r="H290" s="896"/>
      <c r="I290" s="896"/>
      <c r="J290" s="896"/>
      <c r="K290" s="896"/>
      <c r="L290" s="896"/>
      <c r="M290" s="908"/>
      <c r="N290" s="908"/>
    </row>
    <row r="291" spans="1:14" ht="30" customHeight="1" x14ac:dyDescent="0.2">
      <c r="A291" s="2247" t="s">
        <v>150</v>
      </c>
      <c r="B291" s="2251"/>
      <c r="C291" s="892"/>
      <c r="D291" s="893"/>
      <c r="E291" s="893"/>
      <c r="F291" s="893"/>
      <c r="G291" s="893"/>
      <c r="H291" s="893"/>
      <c r="I291" s="893"/>
      <c r="J291" s="893"/>
      <c r="K291" s="893"/>
      <c r="L291" s="894"/>
    </row>
    <row r="292" spans="1:14" ht="18" customHeight="1" x14ac:dyDescent="0.2">
      <c r="A292" s="1787" t="s">
        <v>151</v>
      </c>
      <c r="B292" s="264" t="s">
        <v>667</v>
      </c>
      <c r="C292" s="412"/>
      <c r="D292" s="412"/>
      <c r="E292" s="412"/>
      <c r="F292" s="412"/>
      <c r="G292" s="412"/>
      <c r="H292" s="412"/>
      <c r="I292" s="412"/>
      <c r="J292" s="412"/>
      <c r="K292" s="412"/>
      <c r="L292" s="412"/>
    </row>
    <row r="293" spans="1:14" ht="13.5" customHeight="1" x14ac:dyDescent="0.2">
      <c r="A293" s="1807" t="s">
        <v>715</v>
      </c>
      <c r="B293" s="465"/>
      <c r="C293" s="416"/>
      <c r="D293" s="416"/>
      <c r="E293" s="416"/>
      <c r="F293" s="416"/>
      <c r="G293" s="416"/>
      <c r="H293" s="416"/>
      <c r="I293" s="412"/>
      <c r="J293" s="412"/>
      <c r="K293" s="416"/>
      <c r="L293" s="416"/>
    </row>
    <row r="294" spans="1:14" x14ac:dyDescent="0.2">
      <c r="A294" s="1808" t="s">
        <v>711</v>
      </c>
      <c r="B294" s="269">
        <v>2530</v>
      </c>
      <c r="C294" s="411"/>
      <c r="D294" s="411"/>
      <c r="E294" s="411"/>
      <c r="F294" s="411"/>
      <c r="G294" s="411"/>
      <c r="H294" s="411"/>
      <c r="I294" s="435"/>
      <c r="J294" s="435"/>
      <c r="K294" s="413">
        <f>SUM(C294:J294)</f>
        <v>0</v>
      </c>
      <c r="L294" s="435"/>
    </row>
    <row r="295" spans="1:14" ht="13.5" customHeight="1" x14ac:dyDescent="0.2">
      <c r="A295" s="1808"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87" t="s">
        <v>152</v>
      </c>
      <c r="B297" s="263" t="s">
        <v>1027</v>
      </c>
      <c r="C297" s="412"/>
      <c r="D297" s="412"/>
      <c r="E297" s="412"/>
      <c r="F297" s="412"/>
      <c r="G297" s="412"/>
      <c r="H297" s="412"/>
      <c r="I297" s="412"/>
      <c r="J297" s="412"/>
      <c r="K297" s="412"/>
      <c r="L297" s="412"/>
    </row>
    <row r="298" spans="1:14" ht="13.5" customHeight="1" x14ac:dyDescent="0.2">
      <c r="A298" s="1792" t="s">
        <v>1068</v>
      </c>
      <c r="B298" s="208"/>
      <c r="C298" s="412"/>
      <c r="D298" s="412"/>
      <c r="E298" s="412"/>
      <c r="F298" s="412"/>
      <c r="G298" s="412"/>
      <c r="H298" s="412"/>
      <c r="I298" s="412"/>
      <c r="J298" s="412"/>
      <c r="K298" s="412"/>
      <c r="L298" s="412"/>
    </row>
    <row r="299" spans="1:14" x14ac:dyDescent="0.2">
      <c r="A299" s="1809" t="s">
        <v>1069</v>
      </c>
      <c r="B299" s="527" t="s">
        <v>657</v>
      </c>
      <c r="C299" s="412"/>
      <c r="D299" s="412"/>
      <c r="E299" s="435"/>
      <c r="F299" s="412"/>
      <c r="G299" s="412"/>
      <c r="H299" s="435"/>
      <c r="I299" s="412"/>
      <c r="J299" s="412"/>
      <c r="K299" s="1060">
        <f>SUM(E299,H299)</f>
        <v>0</v>
      </c>
      <c r="L299" s="435"/>
    </row>
    <row r="300" spans="1:14" x14ac:dyDescent="0.2">
      <c r="A300" s="1777" t="s">
        <v>348</v>
      </c>
      <c r="B300" s="266">
        <v>4120</v>
      </c>
      <c r="C300" s="412"/>
      <c r="D300" s="412"/>
      <c r="E300" s="435"/>
      <c r="F300" s="412"/>
      <c r="G300" s="412"/>
      <c r="H300" s="435"/>
      <c r="I300" s="506"/>
      <c r="J300" s="412"/>
      <c r="K300" s="1060">
        <f>SUM(E300,H300)</f>
        <v>0</v>
      </c>
      <c r="L300" s="411"/>
    </row>
    <row r="301" spans="1:14" x14ac:dyDescent="0.2">
      <c r="A301" s="1777" t="s">
        <v>811</v>
      </c>
      <c r="B301" s="266">
        <v>4140</v>
      </c>
      <c r="C301" s="412"/>
      <c r="D301" s="412"/>
      <c r="E301" s="435"/>
      <c r="F301" s="412"/>
      <c r="G301" s="412"/>
      <c r="H301" s="435"/>
      <c r="I301" s="506"/>
      <c r="J301" s="412"/>
      <c r="K301" s="1060">
        <f>SUM(E301,H301)</f>
        <v>0</v>
      </c>
      <c r="L301" s="411"/>
    </row>
    <row r="302" spans="1:14" ht="12.75" customHeight="1" x14ac:dyDescent="0.2">
      <c r="A302" s="1783" t="s">
        <v>812</v>
      </c>
      <c r="B302" s="114">
        <v>4190</v>
      </c>
      <c r="C302" s="412"/>
      <c r="D302" s="412"/>
      <c r="E302" s="435"/>
      <c r="F302" s="412"/>
      <c r="G302" s="412"/>
      <c r="H302" s="435"/>
      <c r="I302" s="506"/>
      <c r="J302" s="412"/>
      <c r="K302" s="1060">
        <f>SUM(E302,H302)</f>
        <v>0</v>
      </c>
      <c r="L302" s="411"/>
    </row>
    <row r="303" spans="1:14" ht="12.75" customHeight="1" thickBot="1" x14ac:dyDescent="0.25">
      <c r="A303" s="886" t="s">
        <v>1881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22" t="s">
        <v>1063</v>
      </c>
      <c r="B304" s="1770" t="s">
        <v>1028</v>
      </c>
      <c r="C304" s="416"/>
      <c r="D304" s="416"/>
      <c r="E304" s="416"/>
      <c r="F304" s="416"/>
      <c r="G304" s="416"/>
      <c r="H304" s="416"/>
      <c r="I304" s="416"/>
      <c r="J304" s="412"/>
      <c r="K304" s="416"/>
      <c r="L304" s="423"/>
    </row>
    <row r="305" spans="1:14" ht="12.75" customHeight="1" thickTop="1" thickBot="1" x14ac:dyDescent="0.25">
      <c r="A305" s="2256" t="s">
        <v>316</v>
      </c>
      <c r="B305" s="2257"/>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52" t="s">
        <v>1176</v>
      </c>
      <c r="B306" s="2253"/>
      <c r="C306" s="418"/>
      <c r="D306" s="418"/>
      <c r="E306" s="418"/>
      <c r="F306" s="418"/>
      <c r="G306" s="418"/>
      <c r="H306" s="418"/>
      <c r="I306" s="418"/>
      <c r="J306" s="418"/>
      <c r="K306" s="429">
        <f>'Revenues 9-14'!H275-'Expenditures 15-22'!K305</f>
        <v>272</v>
      </c>
      <c r="L306" s="418"/>
    </row>
    <row r="307" spans="1:14" s="869" customFormat="1" ht="9" customHeight="1" x14ac:dyDescent="0.2">
      <c r="A307" s="1810"/>
      <c r="B307" s="867"/>
      <c r="C307" s="868"/>
      <c r="D307" s="868"/>
      <c r="E307" s="868"/>
      <c r="F307" s="868"/>
      <c r="G307" s="868"/>
      <c r="H307" s="868"/>
      <c r="I307" s="868"/>
      <c r="J307" s="868"/>
      <c r="K307" s="868"/>
      <c r="L307" s="868"/>
      <c r="M307" s="908"/>
      <c r="N307" s="908"/>
    </row>
    <row r="308" spans="1:14" ht="30" customHeight="1" x14ac:dyDescent="0.2">
      <c r="A308" s="2263" t="s">
        <v>156</v>
      </c>
      <c r="B308" s="2264"/>
      <c r="C308" s="879"/>
      <c r="D308" s="880"/>
      <c r="E308" s="880"/>
      <c r="F308" s="880"/>
      <c r="G308" s="880"/>
      <c r="H308" s="880"/>
      <c r="I308" s="880"/>
      <c r="J308" s="880"/>
      <c r="K308" s="880"/>
      <c r="L308" s="881"/>
    </row>
    <row r="309" spans="1:14" s="19" customFormat="1" ht="9" customHeight="1" x14ac:dyDescent="0.2">
      <c r="A309" s="1810"/>
      <c r="B309" s="867"/>
      <c r="C309" s="829"/>
      <c r="D309" s="829"/>
      <c r="E309" s="829"/>
      <c r="F309" s="829"/>
      <c r="G309" s="829"/>
      <c r="H309" s="829"/>
      <c r="I309" s="829"/>
      <c r="J309" s="829"/>
      <c r="K309" s="829"/>
      <c r="L309" s="829"/>
      <c r="M309" s="908"/>
      <c r="N309" s="908"/>
    </row>
    <row r="310" spans="1:14" ht="30" customHeight="1" x14ac:dyDescent="0.2">
      <c r="A310" s="2265" t="s">
        <v>1070</v>
      </c>
      <c r="B310" s="2264"/>
      <c r="C310" s="879"/>
      <c r="D310" s="880"/>
      <c r="E310" s="880"/>
      <c r="F310" s="880"/>
      <c r="G310" s="880"/>
      <c r="H310" s="880"/>
      <c r="I310" s="880"/>
      <c r="J310" s="880"/>
      <c r="K310" s="880"/>
      <c r="L310" s="881"/>
    </row>
    <row r="311" spans="1:14" s="19" customFormat="1" ht="13.5" customHeight="1" x14ac:dyDescent="0.2">
      <c r="A311" s="1811"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89578</v>
      </c>
      <c r="F313" s="435"/>
      <c r="G313" s="435"/>
      <c r="H313" s="435"/>
      <c r="I313" s="435"/>
      <c r="J313" s="435"/>
      <c r="K313" s="1060">
        <f t="shared" ref="K313:K320" si="24">SUM(C313:J313)</f>
        <v>89578</v>
      </c>
      <c r="L313" s="435">
        <v>89479</v>
      </c>
      <c r="M313" s="908"/>
      <c r="N313" s="908"/>
    </row>
    <row r="314" spans="1:14" s="19" customFormat="1" x14ac:dyDescent="0.2">
      <c r="A314" s="890" t="s">
        <v>341</v>
      </c>
      <c r="B314" s="528" t="s">
        <v>322</v>
      </c>
      <c r="C314" s="435"/>
      <c r="D314" s="435"/>
      <c r="E314" s="435">
        <v>5552</v>
      </c>
      <c r="F314" s="435"/>
      <c r="G314" s="435"/>
      <c r="H314" s="435"/>
      <c r="I314" s="435"/>
      <c r="J314" s="435"/>
      <c r="K314" s="1060">
        <f t="shared" si="24"/>
        <v>5552</v>
      </c>
      <c r="L314" s="435">
        <v>30000</v>
      </c>
      <c r="M314" s="908"/>
      <c r="N314" s="908"/>
    </row>
    <row r="315" spans="1:14" s="19" customFormat="1" x14ac:dyDescent="0.2">
      <c r="A315" s="890" t="s">
        <v>274</v>
      </c>
      <c r="B315" s="528" t="s">
        <v>323</v>
      </c>
      <c r="C315" s="435"/>
      <c r="D315" s="435"/>
      <c r="E315" s="435">
        <f>171825+1</f>
        <v>171826</v>
      </c>
      <c r="F315" s="435"/>
      <c r="G315" s="435"/>
      <c r="H315" s="435"/>
      <c r="I315" s="435"/>
      <c r="J315" s="435"/>
      <c r="K315" s="1060">
        <f t="shared" si="24"/>
        <v>171826</v>
      </c>
      <c r="L315" s="435">
        <v>172952</v>
      </c>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v>8989</v>
      </c>
      <c r="F320" s="435"/>
      <c r="G320" s="435"/>
      <c r="H320" s="435"/>
      <c r="I320" s="435"/>
      <c r="J320" s="435"/>
      <c r="K320" s="1060">
        <f t="shared" si="24"/>
        <v>8989</v>
      </c>
      <c r="L320" s="435">
        <v>35000</v>
      </c>
      <c r="M320" s="908"/>
      <c r="N320" s="908"/>
    </row>
    <row r="321" spans="1:14" s="19" customFormat="1" x14ac:dyDescent="0.2">
      <c r="A321" s="1812"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12"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13" t="s">
        <v>832</v>
      </c>
      <c r="B323" s="531" t="s">
        <v>667</v>
      </c>
      <c r="C323" s="1061">
        <f>SUM(C312:C322)</f>
        <v>0</v>
      </c>
      <c r="D323" s="1061">
        <f t="shared" ref="D323:J323" si="25">SUM(D312:D322)</f>
        <v>0</v>
      </c>
      <c r="E323" s="1061">
        <f t="shared" si="25"/>
        <v>275945</v>
      </c>
      <c r="F323" s="1061">
        <f t="shared" si="25"/>
        <v>0</v>
      </c>
      <c r="G323" s="1061">
        <f t="shared" si="25"/>
        <v>0</v>
      </c>
      <c r="H323" s="1061">
        <f t="shared" si="25"/>
        <v>0</v>
      </c>
      <c r="I323" s="1061">
        <f t="shared" si="25"/>
        <v>0</v>
      </c>
      <c r="J323" s="1061">
        <f t="shared" si="25"/>
        <v>0</v>
      </c>
      <c r="K323" s="1061">
        <f>SUM(K312:K322)</f>
        <v>275945</v>
      </c>
      <c r="L323" s="1061">
        <f>SUM(L312:L322)</f>
        <v>327431</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92" t="s">
        <v>718</v>
      </c>
      <c r="B325" s="208"/>
      <c r="C325" s="412"/>
      <c r="D325" s="412"/>
      <c r="E325" s="412"/>
      <c r="F325" s="412"/>
      <c r="G325" s="412"/>
      <c r="H325" s="416"/>
      <c r="I325" s="412"/>
      <c r="J325" s="412"/>
      <c r="K325" s="416"/>
      <c r="L325" s="416"/>
    </row>
    <row r="326" spans="1:14" x14ac:dyDescent="0.2">
      <c r="A326" s="1809" t="s">
        <v>91</v>
      </c>
      <c r="B326" s="527" t="s">
        <v>1072</v>
      </c>
      <c r="C326" s="436"/>
      <c r="D326" s="436"/>
      <c r="E326" s="436"/>
      <c r="F326" s="436"/>
      <c r="G326" s="436"/>
      <c r="H326" s="434"/>
      <c r="I326" s="436"/>
      <c r="J326" s="436"/>
      <c r="K326" s="1060">
        <f>H326</f>
        <v>0</v>
      </c>
      <c r="L326" s="434"/>
    </row>
    <row r="327" spans="1:14" ht="12.75" customHeight="1" x14ac:dyDescent="0.2">
      <c r="A327" s="1809" t="s">
        <v>1390</v>
      </c>
      <c r="B327" s="527" t="s">
        <v>720</v>
      </c>
      <c r="C327" s="436"/>
      <c r="D327" s="436"/>
      <c r="E327" s="436"/>
      <c r="F327" s="436"/>
      <c r="G327" s="436"/>
      <c r="H327" s="434"/>
      <c r="I327" s="436"/>
      <c r="J327" s="436"/>
      <c r="K327" s="1060">
        <f>H327</f>
        <v>0</v>
      </c>
      <c r="L327" s="434"/>
    </row>
    <row r="328" spans="1:14" x14ac:dyDescent="0.2">
      <c r="A328" s="1777" t="s">
        <v>1073</v>
      </c>
      <c r="B328" s="114">
        <v>5150</v>
      </c>
      <c r="C328" s="436"/>
      <c r="D328" s="436"/>
      <c r="E328" s="436"/>
      <c r="F328" s="436"/>
      <c r="G328" s="436"/>
      <c r="H328" s="435"/>
      <c r="I328" s="436"/>
      <c r="J328" s="436"/>
      <c r="K328" s="1060">
        <f>H328</f>
        <v>0</v>
      </c>
      <c r="L328" s="435"/>
    </row>
    <row r="329" spans="1:14" ht="20.25" customHeight="1" thickBot="1" x14ac:dyDescent="0.25">
      <c r="A329" s="1831"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22" t="s">
        <v>1075</v>
      </c>
      <c r="B330" s="1770" t="s">
        <v>1028</v>
      </c>
      <c r="C330" s="412"/>
      <c r="D330" s="412"/>
      <c r="E330" s="506"/>
      <c r="F330" s="432"/>
      <c r="G330" s="432"/>
      <c r="H330" s="506"/>
      <c r="I330" s="506"/>
      <c r="J330" s="432"/>
      <c r="K330" s="506"/>
      <c r="L330" s="423"/>
    </row>
    <row r="331" spans="1:14" ht="12.75" customHeight="1" thickTop="1" thickBot="1" x14ac:dyDescent="0.25">
      <c r="A331" s="1828" t="s">
        <v>594</v>
      </c>
      <c r="B331" s="1832"/>
      <c r="C331" s="1061">
        <f>SUM(C323)</f>
        <v>0</v>
      </c>
      <c r="D331" s="1061">
        <f t="shared" ref="D331:J331" si="26">SUM(D323)</f>
        <v>0</v>
      </c>
      <c r="E331" s="1061">
        <f t="shared" si="26"/>
        <v>275945</v>
      </c>
      <c r="F331" s="1061">
        <f t="shared" si="26"/>
        <v>0</v>
      </c>
      <c r="G331" s="1061">
        <f t="shared" si="26"/>
        <v>0</v>
      </c>
      <c r="H331" s="1061">
        <f>SUM(H323,H329)</f>
        <v>0</v>
      </c>
      <c r="I331" s="1061">
        <f t="shared" si="26"/>
        <v>0</v>
      </c>
      <c r="J331" s="1061">
        <f t="shared" si="26"/>
        <v>0</v>
      </c>
      <c r="K331" s="1061">
        <f>SUM(K323,K329)</f>
        <v>275945</v>
      </c>
      <c r="L331" s="424">
        <f>SUM(L323,L329,L330)</f>
        <v>327431</v>
      </c>
    </row>
    <row r="332" spans="1:14" ht="12.75" customHeight="1" thickTop="1" x14ac:dyDescent="0.2">
      <c r="A332" s="2254" t="s">
        <v>1176</v>
      </c>
      <c r="B332" s="2255"/>
      <c r="C332" s="412"/>
      <c r="D332" s="412"/>
      <c r="E332" s="412"/>
      <c r="F332" s="412"/>
      <c r="G332" s="412"/>
      <c r="H332" s="412"/>
      <c r="I332" s="412"/>
      <c r="J332" s="412"/>
      <c r="K332" s="1064">
        <f>'Revenues 9-14'!J275-'Expenditures 15-22'!K331</f>
        <v>-18062</v>
      </c>
      <c r="L332" s="412"/>
    </row>
    <row r="333" spans="1:14" s="869" customFormat="1" ht="6" customHeight="1" x14ac:dyDescent="0.2">
      <c r="A333" s="1796"/>
      <c r="B333" s="897"/>
      <c r="C333" s="896"/>
      <c r="D333" s="896"/>
      <c r="E333" s="896"/>
      <c r="F333" s="896"/>
      <c r="G333" s="896"/>
      <c r="H333" s="896"/>
      <c r="I333" s="896"/>
      <c r="J333" s="896"/>
      <c r="K333" s="896"/>
      <c r="L333" s="896"/>
      <c r="M333" s="908"/>
      <c r="N333" s="908"/>
    </row>
    <row r="334" spans="1:14" s="2" customFormat="1" ht="30" customHeight="1" x14ac:dyDescent="0.2">
      <c r="A334" s="2246" t="s">
        <v>1141</v>
      </c>
      <c r="B334" s="210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14" t="s">
        <v>715</v>
      </c>
      <c r="B336" s="207"/>
      <c r="C336" s="416"/>
      <c r="D336" s="416"/>
      <c r="E336" s="416"/>
      <c r="F336" s="416"/>
      <c r="G336" s="416"/>
      <c r="H336" s="416"/>
      <c r="I336" s="412"/>
      <c r="J336" s="412"/>
      <c r="K336" s="416"/>
      <c r="L336" s="416"/>
    </row>
    <row r="337" spans="1:14" x14ac:dyDescent="0.2">
      <c r="A337" s="1777" t="s">
        <v>5</v>
      </c>
      <c r="B337" s="266">
        <v>2530</v>
      </c>
      <c r="C337" s="411"/>
      <c r="D337" s="411"/>
      <c r="E337" s="411"/>
      <c r="F337" s="411"/>
      <c r="G337" s="411">
        <v>979242</v>
      </c>
      <c r="H337" s="411"/>
      <c r="I337" s="435"/>
      <c r="J337" s="435"/>
      <c r="K337" s="413">
        <f>SUM(C337:J337)</f>
        <v>979242</v>
      </c>
      <c r="L337" s="411">
        <v>1033538</v>
      </c>
    </row>
    <row r="338" spans="1:14" x14ac:dyDescent="0.2">
      <c r="A338" s="1777" t="s">
        <v>221</v>
      </c>
      <c r="B338" s="266">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979242</v>
      </c>
      <c r="H339" s="414">
        <f t="shared" si="27"/>
        <v>0</v>
      </c>
      <c r="I339" s="414">
        <f t="shared" si="27"/>
        <v>0</v>
      </c>
      <c r="J339" s="414">
        <f t="shared" si="27"/>
        <v>0</v>
      </c>
      <c r="K339" s="414">
        <f t="shared" si="27"/>
        <v>979242</v>
      </c>
      <c r="L339" s="414">
        <f t="shared" si="27"/>
        <v>1033538</v>
      </c>
    </row>
    <row r="340" spans="1:14" ht="12.75" customHeight="1" thickTop="1" x14ac:dyDescent="0.2">
      <c r="A340" s="1785"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979242</v>
      </c>
      <c r="H341" s="414">
        <f t="shared" si="28"/>
        <v>0</v>
      </c>
      <c r="I341" s="414">
        <f t="shared" si="28"/>
        <v>0</v>
      </c>
      <c r="J341" s="414">
        <f t="shared" si="28"/>
        <v>0</v>
      </c>
      <c r="K341" s="414">
        <f t="shared" si="28"/>
        <v>979242</v>
      </c>
      <c r="L341" s="414">
        <f t="shared" si="28"/>
        <v>1033538</v>
      </c>
    </row>
    <row r="342" spans="1:14" s="16" customFormat="1" ht="18" customHeight="1" thickTop="1" x14ac:dyDescent="0.2">
      <c r="A342" s="1787" t="s">
        <v>728</v>
      </c>
      <c r="B342" s="1833" t="s">
        <v>1027</v>
      </c>
      <c r="C342" s="412"/>
      <c r="D342" s="412"/>
      <c r="E342" s="412"/>
      <c r="F342" s="412"/>
      <c r="G342" s="412"/>
      <c r="H342" s="412"/>
      <c r="I342" s="412"/>
      <c r="J342" s="412"/>
      <c r="K342" s="412"/>
      <c r="L342" s="412"/>
      <c r="M342" s="15"/>
      <c r="N342" s="15"/>
    </row>
    <row r="343" spans="1:14" ht="23.25" thickBot="1" x14ac:dyDescent="0.25">
      <c r="A343" s="1815"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1881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87" t="s">
        <v>1123</v>
      </c>
      <c r="B345" s="1833" t="s">
        <v>581</v>
      </c>
      <c r="C345" s="412"/>
      <c r="D345" s="412"/>
      <c r="E345" s="412"/>
      <c r="F345" s="412"/>
      <c r="G345" s="412"/>
      <c r="H345" s="412"/>
      <c r="I345" s="412"/>
      <c r="J345" s="412"/>
      <c r="K345" s="412"/>
      <c r="L345" s="412"/>
      <c r="M345" s="15"/>
      <c r="N345" s="15"/>
    </row>
    <row r="346" spans="1:14" s="16" customFormat="1" ht="13.5" customHeight="1" x14ac:dyDescent="0.2">
      <c r="A346" s="1792" t="s">
        <v>730</v>
      </c>
      <c r="B346" s="208"/>
      <c r="C346" s="412"/>
      <c r="D346" s="412"/>
      <c r="E346" s="412"/>
      <c r="F346" s="412"/>
      <c r="G346" s="412"/>
      <c r="H346" s="412"/>
      <c r="I346" s="412"/>
      <c r="J346" s="412"/>
      <c r="K346" s="416"/>
      <c r="L346" s="416"/>
      <c r="M346" s="15"/>
      <c r="N346" s="15"/>
    </row>
    <row r="347" spans="1:14" x14ac:dyDescent="0.2">
      <c r="A347" s="1777" t="s">
        <v>91</v>
      </c>
      <c r="B347" s="266">
        <v>5110</v>
      </c>
      <c r="C347" s="412"/>
      <c r="D347" s="412"/>
      <c r="E347" s="412"/>
      <c r="F347" s="412"/>
      <c r="G347" s="412"/>
      <c r="H347" s="435"/>
      <c r="I347" s="412"/>
      <c r="J347" s="412"/>
      <c r="K347" s="413">
        <f>SUM(C347:J347)</f>
        <v>0</v>
      </c>
      <c r="L347" s="411"/>
    </row>
    <row r="348" spans="1:14" ht="12.75" customHeight="1" x14ac:dyDescent="0.2">
      <c r="A348" s="1778"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95"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86"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798" t="s">
        <v>594</v>
      </c>
      <c r="B354" s="470"/>
      <c r="C354" s="414">
        <f>SUM(C341,C344,C352,C353)</f>
        <v>0</v>
      </c>
      <c r="D354" s="414">
        <f t="shared" ref="D354:K354" si="29">SUM(D341,D344,D352,D353)</f>
        <v>0</v>
      </c>
      <c r="E354" s="414">
        <f t="shared" si="29"/>
        <v>0</v>
      </c>
      <c r="F354" s="414">
        <f t="shared" si="29"/>
        <v>0</v>
      </c>
      <c r="G354" s="414">
        <f t="shared" si="29"/>
        <v>979242</v>
      </c>
      <c r="H354" s="414">
        <f t="shared" si="29"/>
        <v>0</v>
      </c>
      <c r="I354" s="414">
        <f t="shared" si="29"/>
        <v>0</v>
      </c>
      <c r="J354" s="414">
        <f t="shared" si="29"/>
        <v>0</v>
      </c>
      <c r="K354" s="414">
        <f t="shared" si="29"/>
        <v>979242</v>
      </c>
      <c r="L354" s="414">
        <f>SUM(L341,L344,L352,L353)</f>
        <v>1033538</v>
      </c>
    </row>
    <row r="355" spans="1:14" ht="23.25" thickTop="1" x14ac:dyDescent="0.2">
      <c r="A355" s="1816" t="s">
        <v>1176</v>
      </c>
      <c r="B355" s="468"/>
      <c r="C355" s="431"/>
      <c r="D355" s="431"/>
      <c r="E355" s="418"/>
      <c r="F355" s="418"/>
      <c r="G355" s="418"/>
      <c r="H355" s="418"/>
      <c r="I355" s="418"/>
      <c r="J355" s="416"/>
      <c r="K355" s="413">
        <f>'Revenues 9-14'!K275-'Expenditures 15-22'!K354</f>
        <v>-849297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headings="1" gridLinesSet="0"/>
  <pageMargins left="0.5" right="0.5" top="1.25" bottom="0.75" header="1" footer="0.5"/>
  <pageSetup scale="67"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&amp;L&amp;8Print Date: &amp;D&amp;F&amp;CThe accompanying notes are an integral part of these financial statements.</oddFooter>
  </headerFooter>
  <rowBreaks count="7" manualBreakCount="7">
    <brk id="50" max="11" man="1"/>
    <brk id="95" max="16383" man="1"/>
    <brk id="138" max="16383" man="1"/>
    <brk id="179" max="16383" man="1"/>
    <brk id="223" max="16383" man="1"/>
    <brk id="270" max="16383" man="1"/>
    <brk id="313" max="11"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topLeftCell="A25"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8" t="s">
        <v>1313</v>
      </c>
      <c r="D1" s="2266" t="s">
        <v>1314</v>
      </c>
      <c r="E1" s="2267"/>
      <c r="F1" s="2267"/>
      <c r="G1" s="2267"/>
      <c r="H1" s="2267"/>
      <c r="I1" s="2267"/>
      <c r="J1" s="2267"/>
      <c r="K1" s="2267"/>
      <c r="L1" s="2268"/>
      <c r="M1" s="2269" t="s">
        <v>214</v>
      </c>
      <c r="N1" s="2270"/>
    </row>
    <row r="2" spans="1:16" ht="13.5" customHeight="1" x14ac:dyDescent="0.2">
      <c r="A2" s="2273"/>
      <c r="B2" s="227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56" t="s">
        <v>1065</v>
      </c>
      <c r="B3" s="1857"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1892</v>
      </c>
      <c r="B4" s="797"/>
      <c r="C4" s="435">
        <v>0</v>
      </c>
      <c r="D4" s="1037"/>
      <c r="E4" s="1037"/>
      <c r="F4" s="1037"/>
      <c r="G4" s="1037"/>
      <c r="H4" s="1037"/>
      <c r="I4" s="1037"/>
      <c r="J4" s="1037"/>
      <c r="K4" s="1038"/>
      <c r="L4" s="1037"/>
      <c r="M4" s="1037"/>
      <c r="N4" s="1037"/>
      <c r="O4" s="679"/>
      <c r="P4" s="679"/>
    </row>
    <row r="5" spans="1:16" x14ac:dyDescent="0.2">
      <c r="A5" s="804" t="s">
        <v>1351</v>
      </c>
      <c r="B5" s="798">
        <v>4850</v>
      </c>
      <c r="C5" s="1691">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91">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91">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91">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91">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91">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91">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91">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91">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91">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91">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91">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91">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91">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91">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91">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91">
        <f>SUM('Revenues 9-14'!C246:K246)</f>
        <v>0</v>
      </c>
      <c r="D21" s="435"/>
      <c r="E21" s="435"/>
      <c r="F21" s="435"/>
      <c r="G21" s="435"/>
      <c r="H21" s="435"/>
      <c r="I21" s="435"/>
      <c r="J21" s="435"/>
      <c r="K21" s="506"/>
      <c r="L21" s="1691">
        <f t="shared" si="0"/>
        <v>0</v>
      </c>
      <c r="M21" s="1127"/>
      <c r="N21" s="1127"/>
      <c r="O21" s="156"/>
      <c r="P21" s="156"/>
    </row>
    <row r="22" spans="1:16" x14ac:dyDescent="0.2">
      <c r="A22" s="804" t="s">
        <v>869</v>
      </c>
      <c r="B22" s="800">
        <v>4869</v>
      </c>
      <c r="C22" s="1691">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91">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91">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91">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91">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91">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91">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91">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91">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91">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91">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91">
        <f>SUM('Revenues 9-14'!C258:K258)</f>
        <v>0</v>
      </c>
      <c r="D33" s="690"/>
      <c r="E33" s="690"/>
      <c r="F33" s="690"/>
      <c r="G33" s="690"/>
      <c r="H33" s="690"/>
      <c r="I33" s="690"/>
      <c r="J33" s="690"/>
      <c r="K33" s="506"/>
      <c r="L33" s="748">
        <f t="shared" si="0"/>
        <v>0</v>
      </c>
      <c r="M33" s="1128"/>
      <c r="N33" s="1128"/>
      <c r="O33" s="156"/>
      <c r="P33" s="156"/>
    </row>
    <row r="34" spans="1:16" ht="13.5" thickBot="1" x14ac:dyDescent="0.25">
      <c r="A34" s="199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91" t="s">
        <v>1893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17" t="s">
        <v>1711</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82" t="s">
        <v>1268</v>
      </c>
      <c r="C47" s="34"/>
      <c r="D47" s="1683"/>
      <c r="E47" s="1683"/>
      <c r="F47" s="1683"/>
      <c r="H47" s="1044"/>
    </row>
    <row r="48" spans="1:16" x14ac:dyDescent="0.2">
      <c r="A48" s="34"/>
      <c r="B48" s="1684" t="s">
        <v>1267</v>
      </c>
      <c r="C48" s="1682"/>
      <c r="D48" s="1683"/>
      <c r="E48" s="1683"/>
      <c r="F48" s="1683"/>
      <c r="G48" s="1236"/>
      <c r="H48" s="1033"/>
    </row>
    <row r="49" spans="1:13" x14ac:dyDescent="0.2">
      <c r="B49" s="1031"/>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headings="1"/>
  <pageMargins left="0.5" right="0.5" top="1.25" bottom="0.75" header="1" footer="0.5"/>
  <pageSetup scale="62"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&amp;L&amp;8Print Date:  &amp;F&amp;D&amp;CReference should be made to accountant's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6" t="s">
        <v>1928</v>
      </c>
      <c r="B2" s="834" t="s">
        <v>1895</v>
      </c>
      <c r="C2" s="1083" t="s">
        <v>1896</v>
      </c>
      <c r="D2" s="1083" t="s">
        <v>1897</v>
      </c>
      <c r="E2" s="1083" t="s">
        <v>1898</v>
      </c>
      <c r="F2" s="1083" t="s">
        <v>1899</v>
      </c>
    </row>
    <row r="3" spans="1:6" ht="12" customHeight="1" x14ac:dyDescent="0.2">
      <c r="A3" s="2287"/>
      <c r="B3" s="546"/>
      <c r="C3" s="832"/>
      <c r="D3" s="833" t="s">
        <v>295</v>
      </c>
      <c r="E3" s="832"/>
      <c r="F3" s="833" t="s">
        <v>296</v>
      </c>
    </row>
    <row r="4" spans="1:6" ht="13.7" customHeight="1" x14ac:dyDescent="0.2">
      <c r="A4" s="544" t="s">
        <v>1374</v>
      </c>
      <c r="B4" s="559">
        <f>'Revenues 9-14'!C5</f>
        <v>5698135</v>
      </c>
      <c r="C4" s="511"/>
      <c r="D4" s="560">
        <f>B4-C4</f>
        <v>5698135</v>
      </c>
      <c r="E4" s="511">
        <v>5873689</v>
      </c>
      <c r="F4" s="560">
        <f>E4-C4</f>
        <v>5873689</v>
      </c>
    </row>
    <row r="5" spans="1:6" ht="13.7" customHeight="1" x14ac:dyDescent="0.2">
      <c r="A5" s="544" t="s">
        <v>1037</v>
      </c>
      <c r="B5" s="559">
        <f>'Revenues 9-14'!D5</f>
        <v>1357463</v>
      </c>
      <c r="C5" s="511"/>
      <c r="D5" s="560">
        <f t="shared" ref="D5:D18" si="0">B5-C5</f>
        <v>1357463</v>
      </c>
      <c r="E5" s="511">
        <v>1331515</v>
      </c>
      <c r="F5" s="560">
        <f>E5-C5</f>
        <v>1331515</v>
      </c>
    </row>
    <row r="6" spans="1:6" ht="13.7" customHeight="1" x14ac:dyDescent="0.2">
      <c r="A6" s="544" t="s">
        <v>479</v>
      </c>
      <c r="B6" s="559">
        <f>'Revenues 9-14'!E5</f>
        <v>1058865</v>
      </c>
      <c r="C6" s="511"/>
      <c r="D6" s="560">
        <f t="shared" si="0"/>
        <v>1058865</v>
      </c>
      <c r="E6" s="511">
        <v>1065833</v>
      </c>
      <c r="F6" s="560">
        <f t="shared" ref="F6:F18" si="1">E6-C6</f>
        <v>1065833</v>
      </c>
    </row>
    <row r="7" spans="1:6" ht="13.7" customHeight="1" x14ac:dyDescent="0.2">
      <c r="A7" s="544" t="s">
        <v>162</v>
      </c>
      <c r="B7" s="559">
        <f>'Revenues 9-14'!F5</f>
        <v>514992</v>
      </c>
      <c r="C7" s="511"/>
      <c r="D7" s="560">
        <f t="shared" si="0"/>
        <v>514992</v>
      </c>
      <c r="E7" s="511">
        <v>505155</v>
      </c>
      <c r="F7" s="560">
        <f t="shared" si="1"/>
        <v>505155</v>
      </c>
    </row>
    <row r="8" spans="1:6" ht="13.7" customHeight="1" x14ac:dyDescent="0.2">
      <c r="A8" s="544" t="s">
        <v>1404</v>
      </c>
      <c r="B8" s="559">
        <f>'Revenues 9-14'!G5</f>
        <v>250688</v>
      </c>
      <c r="C8" s="511"/>
      <c r="D8" s="560">
        <f t="shared" si="0"/>
        <v>250688</v>
      </c>
      <c r="E8" s="511">
        <v>245911</v>
      </c>
      <c r="F8" s="560">
        <f t="shared" si="1"/>
        <v>245911</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127520</v>
      </c>
      <c r="C10" s="511"/>
      <c r="D10" s="560">
        <f t="shared" si="0"/>
        <v>127520</v>
      </c>
      <c r="E10" s="511">
        <v>125125</v>
      </c>
      <c r="F10" s="560">
        <f t="shared" si="1"/>
        <v>125125</v>
      </c>
    </row>
    <row r="11" spans="1:6" x14ac:dyDescent="0.2">
      <c r="A11" s="544" t="s">
        <v>477</v>
      </c>
      <c r="B11" s="559">
        <f>'Revenues 9-14'!J5</f>
        <v>250576</v>
      </c>
      <c r="C11" s="511"/>
      <c r="D11" s="560">
        <f t="shared" si="0"/>
        <v>250576</v>
      </c>
      <c r="E11" s="511">
        <v>245824</v>
      </c>
      <c r="F11" s="560">
        <f t="shared" si="1"/>
        <v>245824</v>
      </c>
    </row>
    <row r="12" spans="1:6" ht="13.7" customHeight="1" x14ac:dyDescent="0.2">
      <c r="A12" s="544" t="s">
        <v>164</v>
      </c>
      <c r="B12" s="559">
        <f>'Revenues 9-14'!K5</f>
        <v>128888</v>
      </c>
      <c r="C12" s="511"/>
      <c r="D12" s="560">
        <f t="shared" si="0"/>
        <v>128888</v>
      </c>
      <c r="E12" s="511">
        <v>126447</v>
      </c>
      <c r="F12" s="560">
        <f t="shared" si="1"/>
        <v>126447</v>
      </c>
    </row>
    <row r="13" spans="1:6" ht="13.7" customHeight="1" x14ac:dyDescent="0.2">
      <c r="A13" s="544" t="s">
        <v>1111</v>
      </c>
      <c r="B13" s="559">
        <f>SUM('Revenues 9-14'!C6:D6)</f>
        <v>0</v>
      </c>
      <c r="C13" s="511"/>
      <c r="D13" s="560">
        <f t="shared" si="0"/>
        <v>0</v>
      </c>
      <c r="E13" s="511"/>
      <c r="F13" s="560">
        <f t="shared" si="1"/>
        <v>0</v>
      </c>
    </row>
    <row r="14" spans="1:6" ht="13.7" customHeight="1" x14ac:dyDescent="0.2">
      <c r="A14" s="544" t="s">
        <v>478</v>
      </c>
      <c r="B14" s="559">
        <f>SUM('Revenues 9-14'!C7:D7,'Revenues 9-14'!F7:H7)</f>
        <v>104081</v>
      </c>
      <c r="C14" s="511"/>
      <c r="D14" s="560">
        <f t="shared" si="0"/>
        <v>104081</v>
      </c>
      <c r="E14" s="511">
        <v>102106</v>
      </c>
      <c r="F14" s="560">
        <f t="shared" si="1"/>
        <v>102106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220635</v>
      </c>
      <c r="C16" s="511"/>
      <c r="D16" s="560">
        <f t="shared" si="0"/>
        <v>220635</v>
      </c>
      <c r="E16" s="511">
        <v>216425</v>
      </c>
      <c r="F16" s="560">
        <f t="shared" si="1"/>
        <v>216425</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9711843</v>
      </c>
      <c r="C19" s="561">
        <f>SUM(C4:C18)</f>
        <v>0</v>
      </c>
      <c r="D19" s="561">
        <f>SUM(D4:D18)</f>
        <v>9711843</v>
      </c>
      <c r="E19" s="561">
        <f>SUM(E4:E18)</f>
        <v>9838030</v>
      </c>
      <c r="F19" s="561">
        <f>SUM(F4:F18)</f>
        <v>9838030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headings="1" gridLinesSet="0"/>
  <pageMargins left="0.5" right="0.5" top="1.25" bottom="0.75" header="1" footer="0.5"/>
  <pageSetup firstPageNumber="24" orientation="landscape" useFirstPageNumber="1" r:id="rId1"/>
  <headerFooter alignWithMargins="0">
    <oddHeader>&amp;L&amp;8Page &amp;P&amp;R&amp;8Page &amp;P</oddHeader>
    <oddFooter>&amp;L&amp;8Print Date: &amp;D&amp;F&amp;C&amp;8Reference should be made to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732</v>
      </c>
      <c r="B1" s="2293"/>
      <c r="C1" s="836"/>
    </row>
    <row r="2" spans="1:7" ht="33.75" customHeight="1" x14ac:dyDescent="0.2">
      <c r="A2" s="2301" t="s">
        <v>1930</v>
      </c>
      <c r="B2" s="2302"/>
      <c r="C2" s="1598" t="s">
        <v>1900</v>
      </c>
      <c r="D2" s="1598" t="s">
        <v>1901</v>
      </c>
      <c r="E2" s="1598" t="s">
        <v>1902</v>
      </c>
      <c r="F2" s="1598" t="s">
        <v>1903</v>
      </c>
    </row>
    <row r="3" spans="1:7" ht="23.25" customHeight="1" x14ac:dyDescent="0.2">
      <c r="A3" s="2307" t="s">
        <v>1327</v>
      </c>
      <c r="B3" s="2308"/>
      <c r="C3" s="2294"/>
      <c r="D3" s="2295"/>
      <c r="E3" s="2295"/>
      <c r="F3" s="2296"/>
    </row>
    <row r="4" spans="1:7" ht="12.75" customHeight="1" thickBot="1" x14ac:dyDescent="0.25">
      <c r="A4" s="2290" t="s">
        <v>733</v>
      </c>
      <c r="B4" s="2303"/>
      <c r="C4" s="926"/>
      <c r="D4" s="926"/>
      <c r="E4" s="926"/>
      <c r="F4" s="1573">
        <f>SUM(C4+D4)-E4</f>
        <v>0</v>
      </c>
    </row>
    <row r="5" spans="1:7" ht="13.5" thickTop="1" x14ac:dyDescent="0.2">
      <c r="A5" s="2304" t="s">
        <v>1323</v>
      </c>
      <c r="B5" s="2289"/>
      <c r="C5" s="2297"/>
      <c r="D5" s="2298"/>
      <c r="E5" s="2298"/>
      <c r="F5" s="2299"/>
    </row>
    <row r="6" spans="1:7" ht="12.75" customHeight="1" thickBot="1" x14ac:dyDescent="0.25">
      <c r="A6" s="755" t="s">
        <v>67</v>
      </c>
      <c r="B6" s="754"/>
      <c r="C6" s="1574"/>
      <c r="D6" s="511"/>
      <c r="E6" s="1574"/>
      <c r="F6" s="1573">
        <f t="shared" ref="F6:F14" si="0">SUM(C6+D6)-E6</f>
        <v>0</v>
      </c>
    </row>
    <row r="7" spans="1:7" ht="12.75" customHeight="1" thickTop="1" thickBot="1" x14ac:dyDescent="0.25">
      <c r="A7" s="755" t="s">
        <v>7</v>
      </c>
      <c r="B7" s="754"/>
      <c r="C7" s="1574"/>
      <c r="D7" s="511"/>
      <c r="E7" s="1574"/>
      <c r="F7" s="1573">
        <f t="shared" si="0"/>
        <v>0</v>
      </c>
    </row>
    <row r="8" spans="1:7" ht="12.75" customHeight="1" thickTop="1" thickBot="1" x14ac:dyDescent="0.25">
      <c r="A8" s="755" t="s">
        <v>600</v>
      </c>
      <c r="B8" s="754"/>
      <c r="C8" s="1574"/>
      <c r="D8" s="511"/>
      <c r="E8" s="1574"/>
      <c r="F8" s="1573">
        <f t="shared" si="0"/>
        <v>0</v>
      </c>
    </row>
    <row r="9" spans="1:7" ht="12.75" customHeight="1" thickTop="1" thickBot="1" x14ac:dyDescent="0.25">
      <c r="A9" s="755" t="s">
        <v>601</v>
      </c>
      <c r="B9" s="754"/>
      <c r="C9" s="1574"/>
      <c r="D9" s="511"/>
      <c r="E9" s="1574"/>
      <c r="F9" s="1573">
        <f t="shared" si="0"/>
        <v>0</v>
      </c>
    </row>
    <row r="10" spans="1:7" ht="12.75" customHeight="1" thickTop="1" thickBot="1" x14ac:dyDescent="0.25">
      <c r="A10" s="755" t="s">
        <v>602</v>
      </c>
      <c r="B10" s="754"/>
      <c r="C10" s="1574"/>
      <c r="D10" s="511"/>
      <c r="E10" s="1574"/>
      <c r="F10" s="1573">
        <f t="shared" si="0"/>
        <v>0</v>
      </c>
    </row>
    <row r="11" spans="1:7" ht="12.75" customHeight="1" thickTop="1" thickBot="1" x14ac:dyDescent="0.25">
      <c r="A11" s="755" t="s">
        <v>385</v>
      </c>
      <c r="B11" s="754"/>
      <c r="C11" s="1574"/>
      <c r="D11" s="511"/>
      <c r="E11" s="1574"/>
      <c r="F11" s="1573">
        <f t="shared" si="0"/>
        <v>0</v>
      </c>
    </row>
    <row r="12" spans="1:7" ht="12.75" customHeight="1" thickTop="1" thickBot="1" x14ac:dyDescent="0.25">
      <c r="A12" s="755" t="s">
        <v>1377</v>
      </c>
      <c r="B12" s="754"/>
      <c r="C12" s="1574"/>
      <c r="D12" s="511"/>
      <c r="E12" s="1574"/>
      <c r="F12" s="1573">
        <f t="shared" si="0"/>
        <v>0</v>
      </c>
    </row>
    <row r="13" spans="1:7" ht="12.75" customHeight="1" thickTop="1" thickBot="1" x14ac:dyDescent="0.25">
      <c r="A13" s="755" t="s">
        <v>453</v>
      </c>
      <c r="B13" s="754"/>
      <c r="C13" s="1574"/>
      <c r="D13" s="511"/>
      <c r="E13" s="1574"/>
      <c r="F13" s="1573">
        <f t="shared" si="0"/>
        <v>0</v>
      </c>
    </row>
    <row r="14" spans="1:7" ht="12.75" customHeight="1" thickTop="1" thickBot="1" x14ac:dyDescent="0.25">
      <c r="A14" s="1753" t="s">
        <v>526</v>
      </c>
      <c r="B14" s="754"/>
      <c r="C14" s="1574"/>
      <c r="D14" s="511"/>
      <c r="E14" s="1574"/>
      <c r="F14" s="1573">
        <f t="shared" si="0"/>
        <v>0</v>
      </c>
    </row>
    <row r="15" spans="1:7" ht="14.25" thickTop="1" thickBot="1" x14ac:dyDescent="0.25">
      <c r="A15" s="2305" t="s">
        <v>734</v>
      </c>
      <c r="B15" s="2306"/>
      <c r="C15" s="1573">
        <f>SUM(C6:C14)</f>
        <v>0</v>
      </c>
      <c r="D15" s="1573">
        <f>SUM(D6:D14)</f>
        <v>0</v>
      </c>
      <c r="E15" s="1573">
        <f>SUM(E6:E14)</f>
        <v>0</v>
      </c>
      <c r="F15" s="1573">
        <f>SUM(F6:F14)</f>
        <v>0</v>
      </c>
      <c r="G15" s="684"/>
    </row>
    <row r="16" spans="1:7" s="56" customFormat="1" ht="13.5" thickTop="1" x14ac:dyDescent="0.2">
      <c r="A16" s="2300" t="s">
        <v>1324</v>
      </c>
      <c r="B16" s="2289"/>
      <c r="C16" s="2297"/>
      <c r="D16" s="2298"/>
      <c r="E16" s="2298"/>
      <c r="F16" s="2299"/>
    </row>
    <row r="17" spans="1:11" ht="12.75" customHeight="1" thickBot="1" x14ac:dyDescent="0.25">
      <c r="A17" s="2315" t="s">
        <v>67</v>
      </c>
      <c r="B17" s="2316"/>
      <c r="C17" s="1574"/>
      <c r="D17" s="511"/>
      <c r="E17" s="1574"/>
      <c r="F17" s="1573">
        <f>SUM(C17+D17)-E17</f>
        <v>0</v>
      </c>
    </row>
    <row r="18" spans="1:11" ht="12.75" customHeight="1" thickTop="1" thickBot="1" x14ac:dyDescent="0.25">
      <c r="A18" s="2315" t="s">
        <v>7</v>
      </c>
      <c r="B18" s="2316"/>
      <c r="C18" s="1574"/>
      <c r="D18" s="511"/>
      <c r="E18" s="1574"/>
      <c r="F18" s="1573">
        <f>SUM(C18+D18)-E18</f>
        <v>0</v>
      </c>
    </row>
    <row r="19" spans="1:11" ht="12.75" customHeight="1" thickTop="1" thickBot="1" x14ac:dyDescent="0.25">
      <c r="A19" s="2315" t="s">
        <v>453</v>
      </c>
      <c r="B19" s="2316"/>
      <c r="C19" s="1574"/>
      <c r="D19" s="511"/>
      <c r="E19" s="1574"/>
      <c r="F19" s="1573">
        <f>SUM(C19+D19)-E19</f>
        <v>0</v>
      </c>
    </row>
    <row r="20" spans="1:11" ht="12.75" customHeight="1" thickTop="1" thickBot="1" x14ac:dyDescent="0.25">
      <c r="A20" s="2317" t="s">
        <v>526</v>
      </c>
      <c r="B20" s="2318"/>
      <c r="C20" s="1574"/>
      <c r="D20" s="511"/>
      <c r="E20" s="1574"/>
      <c r="F20" s="1573">
        <f>SUM(C20+D20)-E20</f>
        <v>0</v>
      </c>
    </row>
    <row r="21" spans="1:11" ht="14.25" thickTop="1" thickBot="1" x14ac:dyDescent="0.25">
      <c r="A21" s="2290" t="s">
        <v>735</v>
      </c>
      <c r="B21" s="2306"/>
      <c r="C21" s="1573">
        <f>SUM(C17:C20)</f>
        <v>0</v>
      </c>
      <c r="D21" s="1573">
        <f>SUM(D17:D20)</f>
        <v>0</v>
      </c>
      <c r="E21" s="1573">
        <f>SUM(E17:E20)</f>
        <v>0</v>
      </c>
      <c r="F21" s="1573">
        <f>SUM(F17:F20)</f>
        <v>0</v>
      </c>
      <c r="G21" s="684"/>
    </row>
    <row r="22" spans="1:11" ht="13.5" thickTop="1" x14ac:dyDescent="0.2">
      <c r="A22" s="2319" t="s">
        <v>1325</v>
      </c>
      <c r="B22" s="2289"/>
      <c r="C22" s="2297"/>
      <c r="D22" s="2298"/>
      <c r="E22" s="2298"/>
      <c r="F22" s="2299"/>
    </row>
    <row r="23" spans="1:11" ht="23.25" customHeight="1" thickBot="1" x14ac:dyDescent="0.25">
      <c r="A23" s="2290" t="s">
        <v>736</v>
      </c>
      <c r="B23" s="2306"/>
      <c r="C23" s="926"/>
      <c r="D23" s="926"/>
      <c r="E23" s="926"/>
      <c r="F23" s="1573">
        <f>SUM(C23+D23)-E23</f>
        <v>0</v>
      </c>
      <c r="G23" s="684"/>
    </row>
    <row r="24" spans="1:11" ht="13.5" thickTop="1" x14ac:dyDescent="0.2">
      <c r="A24" s="2319" t="s">
        <v>1326</v>
      </c>
      <c r="B24" s="2289"/>
      <c r="C24" s="2297"/>
      <c r="D24" s="2298"/>
      <c r="E24" s="2298"/>
      <c r="F24" s="2299"/>
    </row>
    <row r="25" spans="1:11" ht="13.5" thickBot="1" x14ac:dyDescent="0.25">
      <c r="A25" s="2290" t="s">
        <v>737</v>
      </c>
      <c r="B25" s="2322"/>
      <c r="C25" s="926"/>
      <c r="D25" s="926"/>
      <c r="E25" s="926"/>
      <c r="F25" s="1573">
        <f>SUM(C25+D25)-E25</f>
        <v>0</v>
      </c>
      <c r="G25" s="684"/>
    </row>
    <row r="26" spans="1:11" ht="13.5" thickTop="1" x14ac:dyDescent="0.2">
      <c r="A26" s="2288" t="s">
        <v>761</v>
      </c>
      <c r="B26" s="2289"/>
      <c r="C26" s="1575"/>
      <c r="D26" s="1575"/>
      <c r="E26" s="1575"/>
      <c r="F26" s="1576"/>
    </row>
    <row r="27" spans="1:11" ht="13.5" thickBot="1" x14ac:dyDescent="0.25">
      <c r="A27" s="2290" t="s">
        <v>1259</v>
      </c>
      <c r="B27" s="2291"/>
      <c r="C27" s="511"/>
      <c r="D27" s="511"/>
      <c r="E27" s="511"/>
      <c r="F27" s="1573">
        <f>SUM(C27+D27)-E27</f>
        <v>0</v>
      </c>
      <c r="G27" s="684"/>
    </row>
    <row r="28" spans="1:11" ht="7.5" customHeight="1" thickTop="1" x14ac:dyDescent="0.2">
      <c r="A28" s="547"/>
    </row>
    <row r="29" spans="1:11" ht="23.25" customHeight="1" x14ac:dyDescent="0.2">
      <c r="A29" s="2320" t="s">
        <v>684</v>
      </c>
      <c r="B29" s="2321"/>
      <c r="C29" s="120"/>
      <c r="D29" s="120"/>
      <c r="E29" s="120"/>
      <c r="F29" s="120"/>
      <c r="G29" s="120"/>
      <c r="H29" s="120"/>
      <c r="I29" s="120"/>
      <c r="J29" s="120"/>
    </row>
    <row r="30" spans="1:11" ht="47.25" customHeight="1" x14ac:dyDescent="0.2">
      <c r="A30" s="756" t="s">
        <v>1260</v>
      </c>
      <c r="B30" s="130" t="s">
        <v>1337</v>
      </c>
      <c r="C30" s="130" t="s">
        <v>685</v>
      </c>
      <c r="D30" s="130" t="s">
        <v>1338</v>
      </c>
      <c r="E30" s="130" t="s">
        <v>2021</v>
      </c>
      <c r="F30" s="130" t="s">
        <v>1904</v>
      </c>
      <c r="G30" s="130" t="s">
        <v>1669</v>
      </c>
      <c r="H30" s="130" t="s">
        <v>1905</v>
      </c>
      <c r="I30" s="130" t="s">
        <v>2022</v>
      </c>
      <c r="J30" s="1249" t="s">
        <v>3</v>
      </c>
      <c r="K30" s="119"/>
    </row>
    <row r="31" spans="1:11" ht="12" customHeight="1" x14ac:dyDescent="0.2">
      <c r="A31" s="1103" t="s">
        <v>2059</v>
      </c>
      <c r="B31" s="657">
        <v>40676</v>
      </c>
      <c r="C31" s="1101">
        <v>801000</v>
      </c>
      <c r="D31" s="1579">
        <v>4</v>
      </c>
      <c r="E31" s="1101">
        <v>790000</v>
      </c>
      <c r="F31" s="1101"/>
      <c r="G31" s="1101"/>
      <c r="H31" s="1101">
        <v>5000</v>
      </c>
      <c r="I31" s="1102">
        <f>((E31+F31)-H31)+G31</f>
        <v>785000</v>
      </c>
      <c r="J31" s="1101">
        <v>785000</v>
      </c>
      <c r="K31" s="118"/>
    </row>
    <row r="32" spans="1:11" ht="12" customHeight="1" x14ac:dyDescent="0.2">
      <c r="A32" s="1103" t="s">
        <v>2060</v>
      </c>
      <c r="B32" s="657">
        <v>41207</v>
      </c>
      <c r="C32" s="1101">
        <v>5335000</v>
      </c>
      <c r="D32" s="1579">
        <v>3</v>
      </c>
      <c r="E32" s="1101">
        <v>4220000</v>
      </c>
      <c r="F32" s="1101"/>
      <c r="G32" s="1101"/>
      <c r="H32" s="1101">
        <v>815000</v>
      </c>
      <c r="I32" s="1102">
        <f>((E32+F32)-H32)+G32</f>
        <v>3405000</v>
      </c>
      <c r="J32" s="1101">
        <v>3405000</v>
      </c>
      <c r="K32" s="118"/>
    </row>
    <row r="33" spans="1:11" ht="12" customHeight="1" x14ac:dyDescent="0.2">
      <c r="A33" s="1103" t="s">
        <v>2061</v>
      </c>
      <c r="B33" s="657">
        <v>41609</v>
      </c>
      <c r="C33" s="1101">
        <v>9450000</v>
      </c>
      <c r="D33" s="1579">
        <v>7</v>
      </c>
      <c r="E33" s="1101">
        <v>9450000</v>
      </c>
      <c r="F33" s="1101"/>
      <c r="G33" s="1101"/>
      <c r="H33" s="1101"/>
      <c r="I33" s="1102">
        <f t="shared" ref="I33:I48" si="1">((E33+F33)-H33)+G33</f>
        <v>9450000</v>
      </c>
      <c r="J33" s="1101">
        <v>9450000</v>
      </c>
      <c r="K33" s="118"/>
    </row>
    <row r="34" spans="1:11" ht="12" customHeight="1" x14ac:dyDescent="0.2">
      <c r="A34" s="1103" t="s">
        <v>2062</v>
      </c>
      <c r="B34" s="657">
        <v>41640</v>
      </c>
      <c r="C34" s="1101">
        <v>2550000</v>
      </c>
      <c r="D34" s="1579">
        <v>7</v>
      </c>
      <c r="E34" s="1101">
        <v>2350000</v>
      </c>
      <c r="F34" s="1101"/>
      <c r="G34" s="1101"/>
      <c r="H34" s="1101">
        <v>440000</v>
      </c>
      <c r="I34" s="1102">
        <f t="shared" si="1"/>
        <v>1910000</v>
      </c>
      <c r="J34" s="1101">
        <v>1910000</v>
      </c>
      <c r="K34" s="117"/>
    </row>
    <row r="35" spans="1:11" ht="12" customHeight="1" x14ac:dyDescent="0.2">
      <c r="A35" s="1103" t="s">
        <v>2063</v>
      </c>
      <c r="B35" s="657">
        <v>42060</v>
      </c>
      <c r="C35" s="1104">
        <v>800000</v>
      </c>
      <c r="D35" s="1579">
        <v>4</v>
      </c>
      <c r="E35" s="1104">
        <v>800000</v>
      </c>
      <c r="F35" s="1104"/>
      <c r="G35" s="1104"/>
      <c r="H35" s="1104">
        <v>100000</v>
      </c>
      <c r="I35" s="1102">
        <f t="shared" si="1"/>
        <v>700000</v>
      </c>
      <c r="J35" s="1104">
        <v>191811</v>
      </c>
      <c r="K35" s="117"/>
    </row>
    <row r="36" spans="1:11" ht="12" customHeight="1" x14ac:dyDescent="0.2">
      <c r="A36" s="1103" t="s">
        <v>2075</v>
      </c>
      <c r="B36" s="657">
        <v>42423</v>
      </c>
      <c r="C36" s="1101">
        <v>232219</v>
      </c>
      <c r="D36" s="1579">
        <v>8</v>
      </c>
      <c r="E36" s="1101"/>
      <c r="F36" s="1101">
        <v>232219</v>
      </c>
      <c r="G36" s="1101"/>
      <c r="H36" s="1101">
        <v>38628</v>
      </c>
      <c r="I36" s="1102">
        <f t="shared" si="1"/>
        <v>193591</v>
      </c>
      <c r="J36" s="1101">
        <v>0</v>
      </c>
      <c r="K36" s="122"/>
    </row>
    <row r="37" spans="1:11" ht="12" customHeight="1" x14ac:dyDescent="0.2">
      <c r="A37" s="1103"/>
      <c r="B37" s="657"/>
      <c r="C37" s="435"/>
      <c r="D37" s="1580"/>
      <c r="E37" s="435"/>
      <c r="F37" s="435"/>
      <c r="G37" s="435"/>
      <c r="H37" s="435"/>
      <c r="I37" s="1102">
        <f t="shared" si="1"/>
        <v>0</v>
      </c>
      <c r="J37" s="435"/>
      <c r="K37" s="117"/>
    </row>
    <row r="38" spans="1:11" ht="12" customHeight="1" x14ac:dyDescent="0.2">
      <c r="A38" s="1103"/>
      <c r="B38" s="657"/>
      <c r="C38" s="1101"/>
      <c r="D38" s="1577"/>
      <c r="E38" s="1105"/>
      <c r="F38" s="1105"/>
      <c r="G38" s="1105"/>
      <c r="H38" s="1105"/>
      <c r="I38" s="1102">
        <f t="shared" si="1"/>
        <v>0</v>
      </c>
      <c r="J38" s="1106" t="s">
        <v>302</v>
      </c>
      <c r="K38" s="131"/>
    </row>
    <row r="39" spans="1:11" ht="12" customHeight="1" x14ac:dyDescent="0.2">
      <c r="A39" s="1103"/>
      <c r="B39" s="657"/>
      <c r="C39" s="1101"/>
      <c r="D39" s="1577"/>
      <c r="E39" s="1105"/>
      <c r="F39" s="1105"/>
      <c r="G39" s="1105"/>
      <c r="H39" s="1105"/>
      <c r="I39" s="1102">
        <f t="shared" si="1"/>
        <v>0</v>
      </c>
      <c r="J39" s="1106"/>
      <c r="K39" s="131"/>
    </row>
    <row r="40" spans="1:11" ht="12" customHeight="1" x14ac:dyDescent="0.2">
      <c r="A40" s="1103"/>
      <c r="B40" s="657"/>
      <c r="C40" s="1101"/>
      <c r="D40" s="1577"/>
      <c r="E40" s="1105"/>
      <c r="F40" s="1105"/>
      <c r="G40" s="1105"/>
      <c r="H40" s="1105"/>
      <c r="I40" s="1102">
        <f t="shared" si="1"/>
        <v>0</v>
      </c>
      <c r="J40" s="1106"/>
      <c r="K40" s="131"/>
    </row>
    <row r="41" spans="1:11" ht="12" customHeight="1" x14ac:dyDescent="0.2">
      <c r="A41" s="1103"/>
      <c r="B41" s="657"/>
      <c r="C41" s="1101"/>
      <c r="D41" s="1577"/>
      <c r="E41" s="1105"/>
      <c r="F41" s="1105"/>
      <c r="G41" s="1105"/>
      <c r="H41" s="1105"/>
      <c r="I41" s="1102">
        <f t="shared" si="1"/>
        <v>0</v>
      </c>
      <c r="J41" s="1106"/>
      <c r="K41" s="131"/>
    </row>
    <row r="42" spans="1:11" ht="12" customHeight="1" x14ac:dyDescent="0.2">
      <c r="A42" s="1103"/>
      <c r="B42" s="657"/>
      <c r="C42" s="1101"/>
      <c r="D42" s="1577"/>
      <c r="E42" s="1105"/>
      <c r="F42" s="1105"/>
      <c r="G42" s="1105"/>
      <c r="H42" s="1105"/>
      <c r="I42" s="1102">
        <f t="shared" si="1"/>
        <v>0</v>
      </c>
      <c r="J42" s="1106"/>
      <c r="K42" s="131"/>
    </row>
    <row r="43" spans="1:11" ht="12" customHeight="1" x14ac:dyDescent="0.2">
      <c r="A43" s="1103"/>
      <c r="B43" s="657"/>
      <c r="C43" s="1101"/>
      <c r="D43" s="1577"/>
      <c r="E43" s="1105"/>
      <c r="F43" s="1105"/>
      <c r="G43" s="1105"/>
      <c r="H43" s="1105"/>
      <c r="I43" s="1102">
        <f t="shared" si="1"/>
        <v>0</v>
      </c>
      <c r="J43" s="1106"/>
      <c r="K43" s="131"/>
    </row>
    <row r="44" spans="1:11" ht="12" customHeight="1" x14ac:dyDescent="0.2">
      <c r="A44" s="1103"/>
      <c r="B44" s="657"/>
      <c r="C44" s="1101"/>
      <c r="D44" s="1579"/>
      <c r="E44" s="1101"/>
      <c r="F44" s="1101"/>
      <c r="G44" s="1101"/>
      <c r="H44" s="1101"/>
      <c r="I44" s="1102">
        <f t="shared" si="1"/>
        <v>0</v>
      </c>
      <c r="J44" s="1101"/>
      <c r="K44" s="117"/>
    </row>
    <row r="45" spans="1:11" ht="12" customHeight="1" x14ac:dyDescent="0.2">
      <c r="A45" s="1103"/>
      <c r="B45" s="657"/>
      <c r="C45" s="1101"/>
      <c r="D45" s="1579"/>
      <c r="E45" s="1101"/>
      <c r="F45" s="1101"/>
      <c r="G45" s="1101"/>
      <c r="H45" s="1101"/>
      <c r="I45" s="1102">
        <f t="shared" si="1"/>
        <v>0</v>
      </c>
      <c r="J45" s="1101"/>
      <c r="K45" s="117"/>
    </row>
    <row r="46" spans="1:11" ht="12" customHeight="1" x14ac:dyDescent="0.2">
      <c r="A46" s="1103"/>
      <c r="B46" s="657"/>
      <c r="C46" s="1101"/>
      <c r="D46" s="1579"/>
      <c r="E46" s="1101"/>
      <c r="F46" s="1101"/>
      <c r="G46" s="1101"/>
      <c r="H46" s="1101"/>
      <c r="I46" s="1102">
        <f t="shared" si="1"/>
        <v>0</v>
      </c>
      <c r="J46" s="1101"/>
      <c r="K46" s="117"/>
    </row>
    <row r="47" spans="1:11" ht="12" customHeight="1" x14ac:dyDescent="0.2">
      <c r="A47" s="1103"/>
      <c r="B47" s="657"/>
      <c r="C47" s="1104"/>
      <c r="D47" s="1579"/>
      <c r="E47" s="1104"/>
      <c r="F47" s="1104"/>
      <c r="G47" s="1104"/>
      <c r="H47" s="1104"/>
      <c r="I47" s="1102">
        <f t="shared" si="1"/>
        <v>0</v>
      </c>
      <c r="J47" s="1104"/>
      <c r="K47" s="117"/>
    </row>
    <row r="48" spans="1:11" ht="12" customHeight="1" x14ac:dyDescent="0.2">
      <c r="A48" s="1103"/>
      <c r="B48" s="657"/>
      <c r="C48" s="1101"/>
      <c r="D48" s="1579"/>
      <c r="E48" s="1101"/>
      <c r="F48" s="1101"/>
      <c r="G48" s="1101"/>
      <c r="H48" s="1101"/>
      <c r="I48" s="1102">
        <f t="shared" si="1"/>
        <v>0</v>
      </c>
      <c r="J48" s="1101"/>
      <c r="K48" s="117"/>
    </row>
    <row r="49" spans="1:11" ht="12" customHeight="1" x14ac:dyDescent="0.2">
      <c r="A49" s="1103"/>
      <c r="B49" s="657"/>
      <c r="C49" s="1102">
        <f>SUM(C31:C48)</f>
        <v>19168219</v>
      </c>
      <c r="D49" s="1578"/>
      <c r="E49" s="1102">
        <f t="shared" ref="E49:J49" si="2">SUM(E31:E48)</f>
        <v>17610000</v>
      </c>
      <c r="F49" s="1102">
        <f t="shared" si="2"/>
        <v>232219</v>
      </c>
      <c r="G49" s="1102">
        <f t="shared" si="2"/>
        <v>0</v>
      </c>
      <c r="H49" s="1102">
        <f t="shared" si="2"/>
        <v>1398628</v>
      </c>
      <c r="I49" s="1102">
        <f t="shared" si="2"/>
        <v>16443591</v>
      </c>
      <c r="J49" s="1102">
        <f t="shared" si="2"/>
        <v>15741811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09" t="s">
        <v>686</v>
      </c>
      <c r="C52" s="2310"/>
      <c r="D52" s="2310"/>
      <c r="E52" s="124" t="s">
        <v>1010</v>
      </c>
      <c r="F52" s="2311" t="s">
        <v>2064</v>
      </c>
      <c r="G52" s="2312"/>
      <c r="H52" s="118"/>
      <c r="I52" s="118"/>
      <c r="J52" s="121"/>
    </row>
    <row r="53" spans="1:11" ht="11.25" customHeight="1" x14ac:dyDescent="0.2">
      <c r="A53" s="752" t="s">
        <v>1085</v>
      </c>
      <c r="B53" s="125" t="s">
        <v>1126</v>
      </c>
      <c r="C53" s="121"/>
      <c r="D53" s="117"/>
      <c r="E53" s="124" t="s">
        <v>586</v>
      </c>
      <c r="F53" s="2313" t="s">
        <v>2075</v>
      </c>
      <c r="G53" s="2314"/>
      <c r="H53" s="118"/>
      <c r="I53" s="118"/>
      <c r="J53" s="121"/>
    </row>
    <row r="54" spans="1:11" ht="11.25" customHeight="1" x14ac:dyDescent="0.2">
      <c r="A54" s="753" t="s">
        <v>1086</v>
      </c>
      <c r="B54" s="123" t="s">
        <v>1127</v>
      </c>
      <c r="C54" s="121"/>
      <c r="D54" s="117"/>
      <c r="E54" s="124" t="s">
        <v>587</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headings="1" gridLinesSet="0"/>
  <pageMargins left="0.5" right="0.5" top="1" bottom="0.75" header="1" footer="0.5"/>
  <pageSetup scale="63" firstPageNumber="25" orientation="landscape" useFirstPageNumber="1" r:id="rId1"/>
  <headerFooter alignWithMargins="0">
    <oddHeader>&amp;L&amp;8Page &amp;P&amp;R&amp;8Page &amp;P</oddHeader>
    <oddFooter>&amp;L&amp;8Print Date: &amp;D &amp;F&amp;CReference should be made to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0"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1022</v>
      </c>
      <c r="B1" s="2341"/>
      <c r="C1" s="2341"/>
      <c r="D1" s="2341"/>
      <c r="E1" s="2341"/>
      <c r="F1" s="2341"/>
      <c r="G1" s="2342"/>
      <c r="H1" s="1238"/>
      <c r="I1" s="758"/>
      <c r="J1" s="757"/>
    </row>
    <row r="2" spans="1:11" ht="36.75" x14ac:dyDescent="0.2">
      <c r="A2" s="2326" t="s">
        <v>1931</v>
      </c>
      <c r="B2" s="2327"/>
      <c r="C2" s="2327"/>
      <c r="D2" s="2327"/>
      <c r="E2" s="2328"/>
      <c r="F2" s="1849" t="s">
        <v>1076</v>
      </c>
      <c r="G2" s="1850" t="s">
        <v>101</v>
      </c>
      <c r="H2" s="1850" t="s">
        <v>478</v>
      </c>
      <c r="I2" s="1850" t="s">
        <v>1378</v>
      </c>
      <c r="J2" s="1850" t="s">
        <v>1021</v>
      </c>
      <c r="K2" s="1850" t="s">
        <v>145</v>
      </c>
    </row>
    <row r="3" spans="1:11" x14ac:dyDescent="0.2">
      <c r="A3" s="2329" t="s">
        <v>1906</v>
      </c>
      <c r="B3" s="2330"/>
      <c r="C3" s="2330"/>
      <c r="D3" s="2330"/>
      <c r="E3" s="2331"/>
      <c r="F3" s="255"/>
      <c r="G3" s="562"/>
      <c r="H3" s="562"/>
      <c r="I3" s="562"/>
      <c r="J3" s="1215">
        <v>350262</v>
      </c>
      <c r="K3" s="1215"/>
    </row>
    <row r="4" spans="1:11" x14ac:dyDescent="0.2">
      <c r="A4" s="2332" t="s">
        <v>433</v>
      </c>
      <c r="B4" s="2333"/>
      <c r="C4" s="2333"/>
      <c r="D4" s="2333"/>
      <c r="E4" s="2310"/>
      <c r="F4" s="549"/>
      <c r="G4" s="570"/>
      <c r="H4" s="569"/>
      <c r="I4" s="570"/>
      <c r="J4" s="1193"/>
      <c r="K4" s="1193"/>
    </row>
    <row r="5" spans="1:11" ht="13.5" customHeight="1" x14ac:dyDescent="0.2">
      <c r="A5" s="2343" t="s">
        <v>1258</v>
      </c>
      <c r="B5" s="2344"/>
      <c r="C5" s="2344"/>
      <c r="D5" s="2344"/>
      <c r="E5" s="2345"/>
      <c r="F5" s="1149" t="s">
        <v>1013</v>
      </c>
      <c r="G5" s="568"/>
      <c r="H5" s="562">
        <v>104081</v>
      </c>
      <c r="I5" s="1212"/>
      <c r="J5" s="1183"/>
      <c r="K5" s="1183"/>
    </row>
    <row r="6" spans="1:11" x14ac:dyDescent="0.2">
      <c r="A6" s="1851" t="s">
        <v>835</v>
      </c>
      <c r="B6" s="1852"/>
      <c r="C6" s="1852"/>
      <c r="D6" s="1852"/>
      <c r="E6" s="1853"/>
      <c r="F6" s="256" t="s">
        <v>1014</v>
      </c>
      <c r="G6" s="562"/>
      <c r="H6" s="562"/>
      <c r="I6" s="562"/>
      <c r="J6" s="1215"/>
      <c r="K6" s="1215"/>
    </row>
    <row r="7" spans="1:11" x14ac:dyDescent="0.2">
      <c r="A7" s="650" t="s">
        <v>282</v>
      </c>
      <c r="B7" s="1854"/>
      <c r="C7" s="1854"/>
      <c r="D7" s="1854"/>
      <c r="E7" s="1855"/>
      <c r="F7" s="1149" t="s">
        <v>1015</v>
      </c>
      <c r="G7" s="570"/>
      <c r="H7" s="570"/>
      <c r="I7" s="570"/>
      <c r="J7" s="1213"/>
      <c r="K7" s="1215">
        <v>19745</v>
      </c>
    </row>
    <row r="8" spans="1:11" x14ac:dyDescent="0.2">
      <c r="A8" s="650" t="s">
        <v>407</v>
      </c>
      <c r="B8" s="1854"/>
      <c r="C8" s="1854"/>
      <c r="D8" s="1854"/>
      <c r="E8" s="1855"/>
      <c r="F8" s="1149" t="s">
        <v>1016</v>
      </c>
      <c r="G8" s="567"/>
      <c r="H8" s="567"/>
      <c r="I8" s="567"/>
      <c r="J8" s="1215">
        <v>1210495</v>
      </c>
      <c r="K8" s="1193"/>
    </row>
    <row r="9" spans="1:11" x14ac:dyDescent="0.2">
      <c r="A9" s="650" t="s">
        <v>145</v>
      </c>
      <c r="B9" s="1854"/>
      <c r="C9" s="1854"/>
      <c r="D9" s="1854"/>
      <c r="E9" s="1855"/>
      <c r="F9" s="256" t="s">
        <v>1018</v>
      </c>
      <c r="G9" s="567"/>
      <c r="H9" s="568"/>
      <c r="I9" s="568"/>
      <c r="J9" s="1213"/>
      <c r="K9" s="1215">
        <v>44121</v>
      </c>
    </row>
    <row r="10" spans="1:11" ht="12" customHeight="1" x14ac:dyDescent="0.2">
      <c r="A10" s="2346" t="s">
        <v>1870</v>
      </c>
      <c r="B10" s="2323"/>
      <c r="C10" s="2323"/>
      <c r="D10" s="2323"/>
      <c r="E10" s="2347"/>
      <c r="F10" s="1281" t="s">
        <v>1029</v>
      </c>
      <c r="G10" s="567"/>
      <c r="H10" s="1282"/>
      <c r="I10" s="562"/>
      <c r="J10" s="1215"/>
      <c r="K10" s="1215"/>
    </row>
    <row r="11" spans="1:11" x14ac:dyDescent="0.2">
      <c r="A11" s="2343" t="s">
        <v>167</v>
      </c>
      <c r="B11" s="2344"/>
      <c r="C11" s="2344"/>
      <c r="D11" s="2344"/>
      <c r="E11" s="234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104081</v>
      </c>
      <c r="I12" s="563">
        <f>SUM(I5:I11)</f>
        <v>0</v>
      </c>
      <c r="J12" s="563">
        <f>SUM(J5:J11)</f>
        <v>1210495</v>
      </c>
      <c r="K12" s="563">
        <f>SUM(K5:K11)</f>
        <v>63866</v>
      </c>
    </row>
    <row r="13" spans="1:11" ht="12.75" customHeight="1" thickTop="1" x14ac:dyDescent="0.2">
      <c r="A13" s="2334" t="s">
        <v>434</v>
      </c>
      <c r="B13" s="2335"/>
      <c r="C13" s="2335"/>
      <c r="D13" s="2335"/>
      <c r="E13" s="2336"/>
      <c r="F13" s="1150"/>
      <c r="G13" s="564"/>
      <c r="H13" s="565"/>
      <c r="I13" s="566"/>
      <c r="J13" s="566"/>
      <c r="K13" s="566"/>
    </row>
    <row r="14" spans="1:11" x14ac:dyDescent="0.2">
      <c r="A14" s="2351" t="s">
        <v>534</v>
      </c>
      <c r="B14" s="2351"/>
      <c r="C14" s="2351"/>
      <c r="D14" s="2351"/>
      <c r="E14" s="2352"/>
      <c r="F14" s="257" t="s">
        <v>1019</v>
      </c>
      <c r="G14" s="567"/>
      <c r="H14" s="562">
        <v>104081</v>
      </c>
      <c r="I14" s="568"/>
      <c r="J14" s="1183"/>
      <c r="K14" s="1215">
        <v>63866</v>
      </c>
    </row>
    <row r="15" spans="1:11" x14ac:dyDescent="0.2">
      <c r="A15" s="2344" t="s">
        <v>5</v>
      </c>
      <c r="B15" s="2344"/>
      <c r="C15" s="2344"/>
      <c r="D15" s="2344"/>
      <c r="E15" s="2345"/>
      <c r="F15" s="257" t="s">
        <v>1020</v>
      </c>
      <c r="G15" s="568"/>
      <c r="H15" s="562"/>
      <c r="I15" s="562"/>
      <c r="J15" s="1215"/>
      <c r="K15" s="1215"/>
    </row>
    <row r="16" spans="1:11" ht="12.75" customHeight="1" x14ac:dyDescent="0.2">
      <c r="A16" s="2344" t="s">
        <v>338</v>
      </c>
      <c r="B16" s="2344"/>
      <c r="C16" s="2344"/>
      <c r="D16" s="2344"/>
      <c r="E16" s="234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37" t="s">
        <v>432</v>
      </c>
      <c r="B18" s="2338"/>
      <c r="C18" s="2338"/>
      <c r="D18" s="2338"/>
      <c r="E18" s="2339"/>
      <c r="F18" s="257" t="s">
        <v>1106</v>
      </c>
      <c r="G18" s="567"/>
      <c r="H18" s="567"/>
      <c r="I18" s="567"/>
      <c r="J18" s="1215">
        <v>505310</v>
      </c>
      <c r="K18" s="1201"/>
    </row>
    <row r="19" spans="1:11" ht="23.25" customHeight="1" x14ac:dyDescent="0.2">
      <c r="A19" s="2344" t="s">
        <v>489</v>
      </c>
      <c r="B19" s="2354"/>
      <c r="C19" s="2354"/>
      <c r="D19" s="2354"/>
      <c r="E19" s="2345"/>
      <c r="F19" s="257" t="s">
        <v>1107</v>
      </c>
      <c r="G19" s="567"/>
      <c r="H19" s="567"/>
      <c r="I19" s="567"/>
      <c r="J19" s="1215">
        <v>440000</v>
      </c>
      <c r="K19" s="1201"/>
    </row>
    <row r="20" spans="1:11" ht="12.75" customHeight="1" x14ac:dyDescent="0.2">
      <c r="A20" s="2355" t="s">
        <v>1869</v>
      </c>
      <c r="B20" s="2356"/>
      <c r="C20" s="2356"/>
      <c r="D20" s="2356"/>
      <c r="E20" s="2357"/>
      <c r="F20" s="257" t="s">
        <v>1108</v>
      </c>
      <c r="G20" s="567"/>
      <c r="H20" s="567"/>
      <c r="I20" s="567"/>
      <c r="J20" s="1215">
        <v>1000</v>
      </c>
      <c r="K20" s="1201"/>
    </row>
    <row r="21" spans="1:11" ht="12.75" customHeight="1" thickBot="1" x14ac:dyDescent="0.25">
      <c r="A21" s="1210" t="s">
        <v>742</v>
      </c>
      <c r="B21" s="1208"/>
      <c r="C21" s="1208"/>
      <c r="D21" s="1208"/>
      <c r="E21" s="1208"/>
      <c r="F21" s="548"/>
      <c r="G21" s="1198"/>
      <c r="H21" s="1209"/>
      <c r="I21" s="1209"/>
      <c r="J21" s="1214">
        <f>SUM(J18:J20)</f>
        <v>946310</v>
      </c>
      <c r="K21" s="1199"/>
    </row>
    <row r="22" spans="1:11" ht="25.5" customHeight="1" thickTop="1" x14ac:dyDescent="0.2">
      <c r="A22" s="2323" t="s">
        <v>1871</v>
      </c>
      <c r="B22" s="2323"/>
      <c r="C22" s="2323"/>
      <c r="D22" s="2323"/>
      <c r="E22" s="235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104081</v>
      </c>
      <c r="I23" s="563">
        <f>SUM(I14:I16,I21,I22)</f>
        <v>0</v>
      </c>
      <c r="J23" s="563">
        <f>SUM(J14:J16,J21,J22)</f>
        <v>946310</v>
      </c>
      <c r="K23" s="563">
        <f>SUM(K14:K16,K21,K22)</f>
        <v>63866</v>
      </c>
    </row>
    <row r="24" spans="1:11" ht="12.75" customHeight="1" thickTop="1" thickBot="1" x14ac:dyDescent="0.25">
      <c r="A24" s="1242" t="s">
        <v>1907</v>
      </c>
      <c r="B24" s="1210"/>
      <c r="C24" s="1210"/>
      <c r="D24" s="1210"/>
      <c r="E24" s="1244"/>
      <c r="F24" s="1245"/>
      <c r="G24" s="1217">
        <f>SUM(G3,G12)-G23</f>
        <v>0</v>
      </c>
      <c r="H24" s="1217">
        <f>SUM(H3,H12)-H23</f>
        <v>0</v>
      </c>
      <c r="I24" s="1217">
        <f>SUM(I3,I12)-I23</f>
        <v>0</v>
      </c>
      <c r="J24" s="1217">
        <f>SUM(J3,J12)-J23</f>
        <v>614447</v>
      </c>
      <c r="K24" s="1217">
        <f>SUM(K3,K12)-K23</f>
        <v>0</v>
      </c>
    </row>
    <row r="25" spans="1:11" ht="13.5" thickTop="1" x14ac:dyDescent="0.2">
      <c r="A25" s="1203" t="s">
        <v>495</v>
      </c>
      <c r="B25" s="1189"/>
      <c r="C25" s="1189"/>
      <c r="D25" s="1189"/>
      <c r="E25" s="1190"/>
      <c r="F25" s="1188">
        <v>714</v>
      </c>
      <c r="G25" s="1218"/>
      <c r="H25" s="1218"/>
      <c r="I25" s="1218"/>
      <c r="J25" s="1216">
        <v>614447</v>
      </c>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48"/>
      <c r="I31" s="2349"/>
      <c r="J31" s="2349"/>
      <c r="K31" s="2349"/>
    </row>
    <row r="32" spans="1:11" x14ac:dyDescent="0.2">
      <c r="A32" s="59"/>
      <c r="B32" s="9"/>
      <c r="C32" s="9"/>
      <c r="D32" s="9"/>
      <c r="E32" s="551"/>
      <c r="F32" s="1156" t="s">
        <v>638</v>
      </c>
      <c r="G32" s="571"/>
      <c r="H32" s="2350"/>
      <c r="I32" s="2349"/>
      <c r="J32" s="2349"/>
      <c r="K32" s="2349"/>
    </row>
    <row r="33" spans="1:11" ht="9.75" customHeight="1" x14ac:dyDescent="0.2">
      <c r="A33" s="1751" t="s">
        <v>1868</v>
      </c>
      <c r="B33" s="113"/>
      <c r="C33" s="113"/>
      <c r="D33" s="113"/>
      <c r="E33" s="113"/>
      <c r="F33" s="113"/>
      <c r="G33" s="572"/>
      <c r="H33" s="2350"/>
      <c r="I33" s="2349"/>
      <c r="J33" s="2349"/>
      <c r="K33" s="2349"/>
    </row>
    <row r="34" spans="1:11" ht="9.75" customHeight="1" x14ac:dyDescent="0.2">
      <c r="A34" s="1752"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23" t="s">
        <v>639</v>
      </c>
      <c r="B41" s="2324"/>
      <c r="C41" s="2324"/>
      <c r="D41" s="2324"/>
      <c r="E41" s="2324"/>
      <c r="F41" s="232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1668</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headings="1"/>
  <pageMargins left="0.5" right="0.5" top="1.25" bottom="0.75" header="1" footer="0.5"/>
  <pageSetup scale="6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workbookViewId="0">
      <selection activeCell="I18" sqref="I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58"/>
      <c r="K1" s="2359"/>
      <c r="L1" s="2359"/>
    </row>
    <row r="2" spans="1:14" ht="48" customHeight="1" x14ac:dyDescent="0.2">
      <c r="A2" s="1842" t="s">
        <v>1932</v>
      </c>
      <c r="B2" s="634" t="s">
        <v>443</v>
      </c>
      <c r="C2" s="1535" t="s">
        <v>2023</v>
      </c>
      <c r="D2" s="1535" t="s">
        <v>1936</v>
      </c>
      <c r="E2" s="1535" t="s">
        <v>1933</v>
      </c>
      <c r="F2" s="1535" t="s">
        <v>2024</v>
      </c>
      <c r="G2" s="64" t="s">
        <v>708</v>
      </c>
      <c r="H2" s="1535" t="s">
        <v>2025</v>
      </c>
      <c r="I2" s="1535" t="s">
        <v>1934</v>
      </c>
      <c r="J2" s="1535" t="s">
        <v>1935</v>
      </c>
      <c r="K2" s="1535" t="s">
        <v>2026</v>
      </c>
      <c r="L2" s="1535" t="s">
        <v>2027</v>
      </c>
      <c r="M2" s="65"/>
      <c r="N2" s="65"/>
    </row>
    <row r="3" spans="1:14" ht="13.5" thickBot="1" x14ac:dyDescent="0.25">
      <c r="A3" s="654" t="s">
        <v>1060</v>
      </c>
      <c r="B3" s="635">
        <v>210</v>
      </c>
      <c r="C3" s="1685"/>
      <c r="D3" s="1685"/>
      <c r="E3" s="1685"/>
      <c r="F3" s="1066">
        <f>(C3+D3)-E3</f>
        <v>0</v>
      </c>
      <c r="G3" s="636"/>
      <c r="H3" s="1685"/>
      <c r="I3" s="1685"/>
      <c r="J3" s="168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482312</v>
      </c>
      <c r="D5" s="641"/>
      <c r="E5" s="641"/>
      <c r="F5" s="1066">
        <f>(C5+D5)-E5</f>
        <v>482312</v>
      </c>
      <c r="G5" s="637"/>
      <c r="H5" s="643"/>
      <c r="I5" s="643"/>
      <c r="J5" s="643"/>
      <c r="K5" s="648"/>
      <c r="L5" s="1065">
        <f>F5-K5</f>
        <v>482312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50853226</v>
      </c>
      <c r="D8" s="642"/>
      <c r="E8" s="642"/>
      <c r="F8" s="1066">
        <f>(C8+D8)-E8</f>
        <v>50853226</v>
      </c>
      <c r="G8" s="638">
        <v>50</v>
      </c>
      <c r="H8" s="574">
        <v>17184736</v>
      </c>
      <c r="I8" s="574">
        <v>1285569</v>
      </c>
      <c r="J8" s="574"/>
      <c r="K8" s="1065">
        <f>(H8+I8)-J8</f>
        <v>18470305</v>
      </c>
      <c r="L8" s="1065">
        <f>F8-K8</f>
        <v>32382921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2740178</v>
      </c>
      <c r="D10" s="1067">
        <v>1304974</v>
      </c>
      <c r="E10" s="1067"/>
      <c r="F10" s="1068">
        <f>(C10+D10)-E10</f>
        <v>4045152</v>
      </c>
      <c r="G10" s="638">
        <v>20</v>
      </c>
      <c r="H10" s="1069">
        <v>662598</v>
      </c>
      <c r="I10" s="1069">
        <v>194208</v>
      </c>
      <c r="J10" s="1069"/>
      <c r="K10" s="1065">
        <f>(H10+I10)-J10</f>
        <v>856806</v>
      </c>
      <c r="L10" s="1065">
        <f>F10-K10</f>
        <v>3188346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572677</v>
      </c>
      <c r="D12" s="642">
        <v>89793</v>
      </c>
      <c r="E12" s="642">
        <f>10358+2048</f>
        <v>12406</v>
      </c>
      <c r="F12" s="1066">
        <f>(C12+D12)-E12</f>
        <v>650064</v>
      </c>
      <c r="G12" s="638">
        <v>10</v>
      </c>
      <c r="H12" s="574">
        <v>267934</v>
      </c>
      <c r="I12" s="574">
        <f>5904+44499</f>
        <v>50403</v>
      </c>
      <c r="J12" s="574">
        <f>10358+2048</f>
        <v>12406</v>
      </c>
      <c r="K12" s="1065">
        <f>(H12+I12)-J12</f>
        <v>305931</v>
      </c>
      <c r="L12" s="1065">
        <f>F12-K12</f>
        <v>344133</v>
      </c>
    </row>
    <row r="13" spans="1:14" ht="14.25" thickTop="1" thickBot="1" x14ac:dyDescent="0.25">
      <c r="A13" s="653" t="s">
        <v>1335</v>
      </c>
      <c r="B13" s="285">
        <v>252</v>
      </c>
      <c r="C13" s="642">
        <v>1691490</v>
      </c>
      <c r="D13" s="642">
        <f>3445+436355-1</f>
        <v>439799</v>
      </c>
      <c r="E13" s="642">
        <v>1171</v>
      </c>
      <c r="F13" s="1066">
        <f>(C13+D13)-E13</f>
        <v>2130118</v>
      </c>
      <c r="G13" s="638">
        <v>5</v>
      </c>
      <c r="H13" s="574">
        <v>1187329</v>
      </c>
      <c r="I13" s="574">
        <f>5945+237440</f>
        <v>243385</v>
      </c>
      <c r="J13" s="574">
        <v>1171</v>
      </c>
      <c r="K13" s="1065">
        <f>(H13+I13)-J13</f>
        <v>1429543</v>
      </c>
      <c r="L13" s="1065">
        <f>F13-K13</f>
        <v>700575</v>
      </c>
    </row>
    <row r="14" spans="1:14" ht="14.25" thickTop="1" thickBot="1" x14ac:dyDescent="0.25">
      <c r="A14" s="653" t="s">
        <v>1336</v>
      </c>
      <c r="B14" s="285">
        <v>253</v>
      </c>
      <c r="C14" s="574">
        <v>19719</v>
      </c>
      <c r="D14" s="574"/>
      <c r="E14" s="574"/>
      <c r="F14" s="1066">
        <f>(C14+D14)-E14</f>
        <v>19719</v>
      </c>
      <c r="G14" s="638">
        <v>3</v>
      </c>
      <c r="H14" s="574">
        <v>19719</v>
      </c>
      <c r="I14" s="574"/>
      <c r="J14" s="574"/>
      <c r="K14" s="1065">
        <f>(H14+I14)-J14</f>
        <v>19719</v>
      </c>
      <c r="L14" s="1065">
        <f>F14-K14</f>
        <v>0</v>
      </c>
    </row>
    <row r="15" spans="1:14" ht="15" customHeight="1" thickTop="1" thickBot="1" x14ac:dyDescent="0.25">
      <c r="A15" s="649" t="s">
        <v>624</v>
      </c>
      <c r="B15" s="635">
        <v>260</v>
      </c>
      <c r="C15" s="642">
        <v>88968</v>
      </c>
      <c r="D15" s="642">
        <v>391594</v>
      </c>
      <c r="E15" s="642">
        <v>88968</v>
      </c>
      <c r="F15" s="1066">
        <f>(C15+D15)-E15</f>
        <v>391594</v>
      </c>
      <c r="G15" s="639" t="s">
        <v>1029</v>
      </c>
      <c r="H15" s="640"/>
      <c r="I15" s="640"/>
      <c r="J15" s="640"/>
      <c r="K15" s="640"/>
      <c r="L15" s="1065">
        <f>F15-K15</f>
        <v>391594</v>
      </c>
    </row>
    <row r="16" spans="1:14" ht="15" customHeight="1" thickTop="1" thickBot="1" x14ac:dyDescent="0.25">
      <c r="A16" s="837" t="s">
        <v>747</v>
      </c>
      <c r="B16" s="872">
        <v>200</v>
      </c>
      <c r="C16" s="644">
        <f>SUM(C3,C5:C6,C8:C10,C12:C15)</f>
        <v>56448570</v>
      </c>
      <c r="D16" s="644">
        <f>SUM(D3,D5:D6,D8:D10,D12:D15)</f>
        <v>2226160</v>
      </c>
      <c r="E16" s="644">
        <f>SUM(E3,E5:E6,E8:E10,E12:E15)</f>
        <v>102545</v>
      </c>
      <c r="F16" s="644">
        <f>SUM(F3,F5:F6,F8:F10,F12:F15)</f>
        <v>58572185</v>
      </c>
      <c r="G16" s="638"/>
      <c r="H16" s="644">
        <f>SUM(H3,H6,H8:H10,H12:H14,)</f>
        <v>19322316</v>
      </c>
      <c r="I16" s="644">
        <f>SUM(I3,I6,I8:I10,I12:I14,)</f>
        <v>1773565</v>
      </c>
      <c r="J16" s="644">
        <f>SUM(J3,J6,J8:J10,J12:J14,)</f>
        <v>13577</v>
      </c>
      <c r="K16" s="1066">
        <f>(H16+I16)-J16</f>
        <v>21082304</v>
      </c>
      <c r="L16" s="1066">
        <f>F16-K16</f>
        <v>37489881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1773565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orizontalCentered="1" headings="1"/>
  <pageMargins left="0.5" right="0.5" top="1.25" bottom="0.75" header="1" footer="0.5"/>
  <pageSetup scale="81" firstPageNumber="27" orientation="landscape" useFirstPageNumber="1" r:id="rId1"/>
  <headerFooter alignWithMargins="0">
    <oddHeader>&amp;L&amp;8Page &amp;P&amp;C &amp;R&amp;8Page &amp;P</oddHeader>
    <oddFooter>&amp;L&amp;8Print Date: &amp;D&amp;F&amp;CReference should be made to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workbookViewId="0">
      <pane ySplit="5" topLeftCell="A4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1937</v>
      </c>
      <c r="B1" s="2364"/>
      <c r="C1" s="2364"/>
      <c r="D1" s="2364"/>
      <c r="E1" s="2364"/>
      <c r="F1" s="2365"/>
      <c r="G1" s="939"/>
    </row>
    <row r="2" spans="1:7" ht="13.5" thickBot="1" x14ac:dyDescent="0.25">
      <c r="A2" s="2366" t="s">
        <v>566</v>
      </c>
      <c r="B2" s="2367"/>
      <c r="C2" s="2367"/>
      <c r="D2" s="2367"/>
      <c r="E2" s="2367"/>
      <c r="F2" s="236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69"/>
      <c r="B5" s="2370"/>
      <c r="C5" s="2370"/>
      <c r="D5" s="2370"/>
      <c r="E5" s="2370"/>
      <c r="F5" s="2370"/>
    </row>
    <row r="6" spans="1:7" ht="13.5" customHeight="1" thickBot="1" x14ac:dyDescent="0.25">
      <c r="A6" s="2360" t="s">
        <v>1315</v>
      </c>
      <c r="B6" s="2361"/>
      <c r="C6" s="2361"/>
      <c r="D6" s="2361"/>
      <c r="E6" s="2361"/>
      <c r="F6" s="2362"/>
      <c r="G6" s="357"/>
    </row>
    <row r="7" spans="1:7" s="357" customFormat="1" ht="12" thickTop="1" x14ac:dyDescent="0.2">
      <c r="A7" s="942" t="s">
        <v>591</v>
      </c>
      <c r="B7" s="577"/>
      <c r="C7" s="578"/>
      <c r="D7" s="577"/>
      <c r="E7" s="578"/>
      <c r="F7" s="577"/>
    </row>
    <row r="8" spans="1:7" ht="12" customHeight="1" x14ac:dyDescent="0.2">
      <c r="A8" s="359" t="s">
        <v>537</v>
      </c>
      <c r="B8" s="943" t="s">
        <v>1833</v>
      </c>
      <c r="C8" s="358"/>
      <c r="D8" s="359" t="s">
        <v>590</v>
      </c>
      <c r="E8" s="578" t="s">
        <v>1133</v>
      </c>
      <c r="F8" s="944">
        <f>'Expenditures 15-22'!K114</f>
        <v>18044558</v>
      </c>
      <c r="G8" s="357"/>
    </row>
    <row r="9" spans="1:7" ht="12" customHeight="1" x14ac:dyDescent="0.2">
      <c r="A9" s="359" t="s">
        <v>538</v>
      </c>
      <c r="B9" s="943" t="s">
        <v>1834</v>
      </c>
      <c r="C9" s="358"/>
      <c r="D9" s="359" t="s">
        <v>590</v>
      </c>
      <c r="E9" s="578"/>
      <c r="F9" s="945">
        <f>'Expenditures 15-22'!K150</f>
        <v>1000790</v>
      </c>
      <c r="G9" s="946"/>
    </row>
    <row r="10" spans="1:7" ht="12" customHeight="1" x14ac:dyDescent="0.2">
      <c r="A10" s="359" t="s">
        <v>588</v>
      </c>
      <c r="B10" s="943" t="s">
        <v>1835</v>
      </c>
      <c r="C10" s="358"/>
      <c r="D10" s="359" t="s">
        <v>590</v>
      </c>
      <c r="E10" s="578"/>
      <c r="F10" s="945">
        <f>'Expenditures 15-22'!K168</f>
        <v>2007613</v>
      </c>
      <c r="G10" s="946"/>
    </row>
    <row r="11" spans="1:7" ht="12" customHeight="1" x14ac:dyDescent="0.2">
      <c r="A11" s="359" t="s">
        <v>539</v>
      </c>
      <c r="B11" s="943" t="s">
        <v>1836</v>
      </c>
      <c r="C11" s="358"/>
      <c r="D11" s="359" t="s">
        <v>590</v>
      </c>
      <c r="E11" s="578"/>
      <c r="F11" s="945">
        <f>'Expenditures 15-22'!K204</f>
        <v>1309773</v>
      </c>
      <c r="G11" s="946"/>
    </row>
    <row r="12" spans="1:7" ht="12" customHeight="1" x14ac:dyDescent="0.2">
      <c r="A12" s="359" t="s">
        <v>540</v>
      </c>
      <c r="B12" s="943" t="s">
        <v>1837</v>
      </c>
      <c r="C12" s="358"/>
      <c r="D12" s="359" t="s">
        <v>590</v>
      </c>
      <c r="E12" s="578"/>
      <c r="F12" s="945">
        <f>'Expenditures 15-22'!K288</f>
        <v>510716</v>
      </c>
      <c r="G12" s="946"/>
    </row>
    <row r="13" spans="1:7" ht="12" customHeight="1" x14ac:dyDescent="0.2">
      <c r="A13" s="359" t="s">
        <v>113</v>
      </c>
      <c r="B13" s="943" t="s">
        <v>1838</v>
      </c>
      <c r="C13" s="358"/>
      <c r="D13" s="359" t="s">
        <v>590</v>
      </c>
      <c r="E13" s="578"/>
      <c r="F13" s="945">
        <f>'Expenditures 15-22'!K331</f>
        <v>275945</v>
      </c>
      <c r="G13" s="947"/>
    </row>
    <row r="14" spans="1:7" ht="12" customHeight="1" thickBot="1" x14ac:dyDescent="0.25">
      <c r="A14" s="948"/>
      <c r="B14" s="579"/>
      <c r="C14" s="580"/>
      <c r="D14" s="1003" t="s">
        <v>590</v>
      </c>
      <c r="E14" s="591" t="s">
        <v>1133</v>
      </c>
      <c r="F14" s="949">
        <f>SUM(F8:F13)</f>
        <v>23149395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1839</v>
      </c>
      <c r="C34" s="961" t="str">
        <f>'Expenditures 15-22'!B7</f>
        <v>1125</v>
      </c>
      <c r="D34" s="962" t="str">
        <f>'Expenditures 15-22'!A7</f>
        <v>Pre-K Programs</v>
      </c>
      <c r="E34" s="578"/>
      <c r="F34" s="1107">
        <f>'Expenditures 15-22'!K7-SUM('Expenditures 15-22'!G7,'Expenditures 15-22'!I7)</f>
        <v>669093</v>
      </c>
      <c r="G34" s="357"/>
    </row>
    <row r="35" spans="1:7" ht="12" customHeight="1" x14ac:dyDescent="0.2">
      <c r="A35" s="359" t="s">
        <v>537</v>
      </c>
      <c r="B35" s="359" t="s">
        <v>1840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1841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1842</v>
      </c>
      <c r="C38" s="961">
        <f>'Expenditures 15-22'!B15</f>
        <v>1600</v>
      </c>
      <c r="D38" s="963" t="str">
        <f>'Expenditures 15-22'!A15</f>
        <v>Summer School Programs</v>
      </c>
      <c r="E38" s="578"/>
      <c r="F38" s="1107">
        <f>'Expenditures 15-22'!K15-SUM('Expenditures 15-22'!G15,'Expenditures 15-22'!I15)</f>
        <v>1315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489795</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1843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1844</v>
      </c>
      <c r="C52" s="964" t="str">
        <f>'Expenditures 15-22'!B75</f>
        <v>3000</v>
      </c>
      <c r="D52" s="963" t="s">
        <v>527</v>
      </c>
      <c r="E52" s="578"/>
      <c r="F52" s="1107">
        <f>'Expenditures 15-22'!K75-SUM('Expenditures 15-22'!G75,'Expenditures 15-22'!I75)</f>
        <v>66375</v>
      </c>
      <c r="G52" s="357"/>
    </row>
    <row r="53" spans="1:7" ht="12" customHeight="1" x14ac:dyDescent="0.2">
      <c r="A53" s="359" t="s">
        <v>537</v>
      </c>
      <c r="B53" s="359" t="s">
        <v>1845</v>
      </c>
      <c r="C53" s="964">
        <f>'Expenditures 15-22'!B102</f>
        <v>4000</v>
      </c>
      <c r="D53" s="963" t="str">
        <f>'Expenditures 15-22'!A102</f>
        <v>Total Payments to Other Govt Units</v>
      </c>
      <c r="E53" s="578"/>
      <c r="F53" s="1107">
        <f>'Expenditures 15-22'!K102</f>
        <v>2195144</v>
      </c>
      <c r="G53" s="357"/>
    </row>
    <row r="54" spans="1:7" ht="12" customHeight="1" x14ac:dyDescent="0.2">
      <c r="A54" s="359" t="s">
        <v>537</v>
      </c>
      <c r="B54" s="359" t="s">
        <v>1846</v>
      </c>
      <c r="C54" s="964" t="s">
        <v>1159</v>
      </c>
      <c r="D54" s="960" t="s">
        <v>1301</v>
      </c>
      <c r="E54" s="578"/>
      <c r="F54" s="1107">
        <f>'Expenditures 15-22'!G114</f>
        <v>432398</v>
      </c>
      <c r="G54" s="357"/>
    </row>
    <row r="55" spans="1:7" ht="12" customHeight="1" x14ac:dyDescent="0.2">
      <c r="A55" s="359" t="s">
        <v>537</v>
      </c>
      <c r="B55" s="359" t="s">
        <v>1847</v>
      </c>
      <c r="C55" s="964" t="s">
        <v>1159</v>
      </c>
      <c r="D55" s="960" t="s">
        <v>330</v>
      </c>
      <c r="E55" s="578"/>
      <c r="F55" s="1107">
        <f>'Expenditures 15-22'!I114</f>
        <v>0</v>
      </c>
      <c r="G55" s="357"/>
    </row>
    <row r="56" spans="1:7" ht="12" customHeight="1" x14ac:dyDescent="0.2">
      <c r="A56" s="359" t="s">
        <v>538</v>
      </c>
      <c r="B56" s="359" t="s">
        <v>1848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1849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1850</v>
      </c>
      <c r="C58" s="961" t="s">
        <v>1159</v>
      </c>
      <c r="D58" s="960" t="s">
        <v>1301</v>
      </c>
      <c r="E58" s="578"/>
      <c r="F58" s="1109">
        <f>'Expenditures 15-22'!G150</f>
        <v>700969</v>
      </c>
      <c r="G58" s="357"/>
    </row>
    <row r="59" spans="1:7" ht="12" customHeight="1" x14ac:dyDescent="0.2">
      <c r="A59" s="970" t="s">
        <v>538</v>
      </c>
      <c r="B59" s="68" t="s">
        <v>1851</v>
      </c>
      <c r="C59" s="1050" t="s">
        <v>1159</v>
      </c>
      <c r="D59" s="68" t="s">
        <v>330</v>
      </c>
      <c r="F59" s="1110">
        <f>'Expenditures 15-22'!I150</f>
        <v>0</v>
      </c>
      <c r="G59" s="357"/>
    </row>
    <row r="60" spans="1:7" ht="12" customHeight="1" x14ac:dyDescent="0.2">
      <c r="A60" s="970" t="s">
        <v>588</v>
      </c>
      <c r="B60" s="68" t="s">
        <v>1852</v>
      </c>
      <c r="C60" s="1050">
        <v>4000</v>
      </c>
      <c r="D60" s="68" t="s">
        <v>356</v>
      </c>
      <c r="F60" s="1111">
        <f>'Expenditures 15-22'!K154</f>
        <v>0</v>
      </c>
      <c r="G60" s="357"/>
    </row>
    <row r="61" spans="1:7" ht="12" customHeight="1" x14ac:dyDescent="0.2">
      <c r="A61" s="967" t="s">
        <v>588</v>
      </c>
      <c r="B61" s="967" t="s">
        <v>1853</v>
      </c>
      <c r="C61" s="968" t="str">
        <f>'Expenditures 15-22'!B164</f>
        <v>5300</v>
      </c>
      <c r="D61" s="1052" t="s">
        <v>355</v>
      </c>
      <c r="E61" s="592"/>
      <c r="F61" s="1107">
        <f>'Expenditures 15-22'!K164</f>
        <v>1360000</v>
      </c>
      <c r="G61" s="357"/>
    </row>
    <row r="62" spans="1:7" ht="12" customHeight="1" x14ac:dyDescent="0.2">
      <c r="A62" s="359" t="s">
        <v>539</v>
      </c>
      <c r="B62" s="359" t="s">
        <v>1854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1855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1856</v>
      </c>
      <c r="C64" s="968" t="str">
        <f>'Expenditures 15-22'!B200</f>
        <v>5300</v>
      </c>
      <c r="D64" s="1051" t="s">
        <v>355</v>
      </c>
      <c r="E64" s="578"/>
      <c r="F64" s="1107">
        <f>'Expenditures 15-22'!K200</f>
        <v>0</v>
      </c>
      <c r="G64" s="357"/>
    </row>
    <row r="65" spans="1:8" ht="12" customHeight="1" x14ac:dyDescent="0.2">
      <c r="A65" s="359" t="s">
        <v>539</v>
      </c>
      <c r="B65" s="359" t="s">
        <v>1857</v>
      </c>
      <c r="C65" s="961" t="s">
        <v>1159</v>
      </c>
      <c r="D65" s="960" t="s">
        <v>1301</v>
      </c>
      <c r="E65" s="578"/>
      <c r="F65" s="1107">
        <f>'Expenditures 15-22'!G204</f>
        <v>17160</v>
      </c>
      <c r="G65" s="357"/>
    </row>
    <row r="66" spans="1:8" ht="12" customHeight="1" x14ac:dyDescent="0.2">
      <c r="A66" s="359" t="s">
        <v>539</v>
      </c>
      <c r="B66" s="359" t="s">
        <v>1858</v>
      </c>
      <c r="C66" s="961" t="s">
        <v>1159</v>
      </c>
      <c r="D66" s="960" t="s">
        <v>330</v>
      </c>
      <c r="E66" s="578"/>
      <c r="F66" s="1107">
        <f>'Expenditures 15-22'!I204</f>
        <v>0</v>
      </c>
      <c r="G66" s="357"/>
    </row>
    <row r="67" spans="1:8" ht="12" customHeight="1" x14ac:dyDescent="0.2">
      <c r="A67" s="359" t="s">
        <v>540</v>
      </c>
      <c r="B67" s="359" t="s">
        <v>1859</v>
      </c>
      <c r="C67" s="961" t="str">
        <f>'Expenditures 15-22'!B210</f>
        <v>1125</v>
      </c>
      <c r="D67" s="1051" t="str">
        <f>'Expenditures 15-22'!A210</f>
        <v>Pre-K Programs</v>
      </c>
      <c r="E67" s="578"/>
      <c r="F67" s="1107">
        <f>'Expenditures 15-22'!K210</f>
        <v>34605</v>
      </c>
      <c r="G67" s="357"/>
    </row>
    <row r="68" spans="1:8" ht="12" customHeight="1" x14ac:dyDescent="0.2">
      <c r="A68" s="359" t="s">
        <v>540</v>
      </c>
      <c r="B68" s="359" t="s">
        <v>1860</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1861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1862</v>
      </c>
      <c r="C71" s="961">
        <f>'Expenditures 15-22'!B218</f>
        <v>1600</v>
      </c>
      <c r="D71" s="962" t="str">
        <f>'Expenditures 15-22'!A218</f>
        <v>Summer School Programs</v>
      </c>
      <c r="E71" s="578"/>
      <c r="F71" s="1107">
        <f>'Expenditures 15-22'!K218</f>
        <v>18</v>
      </c>
      <c r="G71" s="357"/>
    </row>
    <row r="72" spans="1:8" ht="12" customHeight="1" x14ac:dyDescent="0.2">
      <c r="A72" s="359" t="s">
        <v>540</v>
      </c>
      <c r="B72" s="359" t="s">
        <v>1863</v>
      </c>
      <c r="C72" s="961">
        <f>'Expenditures 15-22'!B274</f>
        <v>3000</v>
      </c>
      <c r="D72" s="951" t="s">
        <v>527</v>
      </c>
      <c r="E72" s="578"/>
      <c r="F72" s="1107">
        <f>'Expenditures 15-22'!K274</f>
        <v>0</v>
      </c>
      <c r="G72" s="357"/>
    </row>
    <row r="73" spans="1:8" ht="12" customHeight="1" x14ac:dyDescent="0.2">
      <c r="A73" s="359" t="s">
        <v>540</v>
      </c>
      <c r="B73" s="359" t="s">
        <v>1864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1821</v>
      </c>
      <c r="E75" s="594" t="s">
        <v>1133</v>
      </c>
      <c r="F75" s="1112">
        <f>SUM(F18:F73)</f>
        <v>5966872</v>
      </c>
      <c r="G75" s="357"/>
    </row>
    <row r="76" spans="1:8" s="970" customFormat="1" ht="12" customHeight="1" thickTop="1" thickBot="1" x14ac:dyDescent="0.25">
      <c r="A76" s="584"/>
      <c r="B76" s="582"/>
      <c r="C76" s="583"/>
      <c r="D76" s="969" t="s">
        <v>1820</v>
      </c>
      <c r="E76" s="594"/>
      <c r="F76" s="1113">
        <f>(F14-F75)</f>
        <v>17182523</v>
      </c>
      <c r="G76" s="359"/>
    </row>
    <row r="77" spans="1:8" s="970" customFormat="1" ht="12" customHeight="1" thickTop="1" x14ac:dyDescent="0.2">
      <c r="A77" s="585"/>
      <c r="B77" s="582"/>
      <c r="C77" s="583"/>
      <c r="D77" s="969" t="s">
        <v>1908</v>
      </c>
      <c r="E77" s="594"/>
      <c r="F77" s="1594">
        <v>2315.91</v>
      </c>
      <c r="G77" s="360"/>
      <c r="H77" s="359"/>
    </row>
    <row r="78" spans="1:8" s="970" customFormat="1" ht="12" customHeight="1" thickBot="1" x14ac:dyDescent="0.25">
      <c r="A78" s="586"/>
      <c r="B78" s="582"/>
      <c r="C78" s="583"/>
      <c r="D78" s="969" t="s">
        <v>1888</v>
      </c>
      <c r="E78" s="594" t="s">
        <v>1133</v>
      </c>
      <c r="F78" s="1114">
        <f>IF(F77&gt;0,F76/F77," Complete Line 77")</f>
        <v>7419.3396980020816</v>
      </c>
      <c r="G78" s="359"/>
    </row>
    <row r="79" spans="1:8" s="970" customFormat="1" ht="12" thickTop="1" x14ac:dyDescent="0.2">
      <c r="A79" s="384"/>
      <c r="B79" s="359"/>
      <c r="C79" s="358"/>
      <c r="D79" s="581"/>
      <c r="E79" s="578"/>
      <c r="F79" s="971"/>
      <c r="G79" s="359"/>
    </row>
    <row r="80" spans="1:8" s="970" customFormat="1" ht="12" thickBot="1" x14ac:dyDescent="0.25">
      <c r="A80" s="2360" t="s">
        <v>1316</v>
      </c>
      <c r="B80" s="2361"/>
      <c r="C80" s="2361"/>
      <c r="D80" s="2361"/>
      <c r="E80" s="2361"/>
      <c r="F80" s="236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432941</v>
      </c>
      <c r="G93" s="978"/>
    </row>
    <row r="94" spans="1:7" ht="12" customHeight="1" x14ac:dyDescent="0.2">
      <c r="A94" s="979" t="s">
        <v>147</v>
      </c>
      <c r="B94" s="979" t="s">
        <v>183</v>
      </c>
      <c r="C94" s="976">
        <v>1700</v>
      </c>
      <c r="D94" s="985" t="str">
        <f>'Revenues 9-14'!A82</f>
        <v>Total District/School Activity Income</v>
      </c>
      <c r="E94" s="385"/>
      <c r="F94" s="1072">
        <f>SUM('Revenues 9-14'!C82,'Revenues 9-14'!D82)</f>
        <v>179300</v>
      </c>
      <c r="G94" s="978"/>
    </row>
    <row r="95" spans="1:7" ht="12" customHeight="1" x14ac:dyDescent="0.2">
      <c r="A95" s="979" t="s">
        <v>537</v>
      </c>
      <c r="B95" s="979" t="s">
        <v>184</v>
      </c>
      <c r="C95" s="976">
        <f>'Revenues 9-14'!B84</f>
        <v>1811</v>
      </c>
      <c r="D95" s="977" t="str">
        <f>'Revenues 9-14'!A84</f>
        <v>Rentals - Regular Textbooks</v>
      </c>
      <c r="E95" s="385"/>
      <c r="F95" s="1072">
        <f>'Revenues 9-14'!C84</f>
        <v>66926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8904</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1006585</v>
      </c>
      <c r="G104" s="978"/>
    </row>
    <row r="105" spans="1:7" ht="12" customHeight="1" x14ac:dyDescent="0.2">
      <c r="A105" s="979" t="s">
        <v>780</v>
      </c>
      <c r="B105" s="979" t="s">
        <v>1735</v>
      </c>
      <c r="C105" s="987">
        <v>3200</v>
      </c>
      <c r="D105" s="977" t="str">
        <f>'Revenues 9-14'!A140</f>
        <v>Total Career and Technical Education</v>
      </c>
      <c r="E105" s="385"/>
      <c r="F105" s="1072">
        <f>SUM('Revenues 9-14'!C140,'Revenues 9-14'!D140,'Revenues 9-14'!G140)</f>
        <v>51323</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6811</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44121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630891</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1513</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822762</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712800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33742</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18641</v>
      </c>
      <c r="G135" s="69">
        <v>6303</v>
      </c>
    </row>
    <row r="136" spans="1:7" s="577" customFormat="1" ht="5.25" hidden="1" customHeight="1" x14ac:dyDescent="0.2">
      <c r="A136" s="1129" t="s">
        <v>233</v>
      </c>
      <c r="B136" s="1129" t="s">
        <v>1736</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1737</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1738</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1739</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1740</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1741</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1878</v>
      </c>
      <c r="C160" s="1185" t="s">
        <v>1006</v>
      </c>
      <c r="D160" s="1186" t="s">
        <v>905</v>
      </c>
      <c r="E160" s="1187"/>
      <c r="F160" s="1072">
        <f>SUM(F136:F159)</f>
        <v>0</v>
      </c>
      <c r="G160" s="381"/>
    </row>
    <row r="161" spans="1:7" s="577" customFormat="1" x14ac:dyDescent="0.2">
      <c r="A161" s="1184" t="s">
        <v>537</v>
      </c>
      <c r="B161" s="1246" t="s">
        <v>1766</v>
      </c>
      <c r="C161" s="1185" t="s">
        <v>1764</v>
      </c>
      <c r="D161" s="1186" t="s">
        <v>1765</v>
      </c>
      <c r="E161" s="1187"/>
      <c r="F161" s="1072">
        <f>SUM('Revenues 9-14'!C260)</f>
        <v>0</v>
      </c>
      <c r="G161" s="381"/>
    </row>
    <row r="162" spans="1:7" s="577" customFormat="1" x14ac:dyDescent="0.2">
      <c r="A162" s="1184" t="s">
        <v>589</v>
      </c>
      <c r="B162" s="1246" t="s">
        <v>1830</v>
      </c>
      <c r="C162" s="1185" t="s">
        <v>1831</v>
      </c>
      <c r="D162" s="1186" t="s">
        <v>1832</v>
      </c>
      <c r="E162" s="1187"/>
      <c r="F162" s="1072">
        <f>SUM('Revenues 9-14'!C261:H261,'Revenues 9-14'!J261:K261)</f>
        <v>0</v>
      </c>
      <c r="G162" s="381"/>
    </row>
    <row r="163" spans="1:7" ht="12" customHeight="1" x14ac:dyDescent="0.2">
      <c r="A163" s="382" t="s">
        <v>1193</v>
      </c>
      <c r="B163" s="382" t="s">
        <v>1865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1767</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1866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115352</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20179</v>
      </c>
      <c r="G171" s="1000">
        <v>6320</v>
      </c>
    </row>
    <row r="172" spans="1:7" ht="12" customHeight="1" x14ac:dyDescent="0.2">
      <c r="A172" s="382" t="s">
        <v>772</v>
      </c>
      <c r="B172" s="382" t="s">
        <v>1768</v>
      </c>
      <c r="C172" s="994">
        <f>'Revenues 9-14'!B271</f>
        <v>4992</v>
      </c>
      <c r="D172" s="995" t="str">
        <f>'Revenues 9-14'!A271</f>
        <v>Medicaid Matching Funds - Fee-for-Service Program</v>
      </c>
      <c r="E172" s="385"/>
      <c r="F172" s="1072">
        <f>SUM('Revenues 9-14'!C271:D271,'Revenues 9-14'!F271:G271)</f>
        <v>51665</v>
      </c>
      <c r="G172" s="1000"/>
    </row>
    <row r="173" spans="1:7" x14ac:dyDescent="0.2">
      <c r="A173" s="1049" t="s">
        <v>772</v>
      </c>
      <c r="B173" s="997" t="s">
        <v>1867</v>
      </c>
      <c r="C173" s="998">
        <f>'Revenues 9-14'!B272</f>
        <v>4999</v>
      </c>
      <c r="D173" s="999" t="str">
        <f>'Revenues 9-14'!A272</f>
        <v>Other Restricted Revenue from Federal Sources (Describe &amp; Itemize)</v>
      </c>
      <c r="E173" s="385"/>
      <c r="F173" s="1072">
        <f>SUM('Revenues 9-14'!C272:D272,'Revenues 9-14'!F272:G272)</f>
        <v>214</v>
      </c>
      <c r="G173" s="382"/>
    </row>
    <row r="174" spans="1:7" x14ac:dyDescent="0.2">
      <c r="A174" s="382"/>
      <c r="B174" s="382"/>
      <c r="C174" s="386"/>
      <c r="D174" s="382"/>
      <c r="E174" s="385"/>
      <c r="F174" s="1115"/>
      <c r="G174" s="1000"/>
    </row>
    <row r="175" spans="1:7" x14ac:dyDescent="0.2">
      <c r="A175" s="587"/>
      <c r="B175" s="588"/>
      <c r="C175" s="589"/>
      <c r="D175" s="1001" t="s">
        <v>1886</v>
      </c>
      <c r="E175" s="1055" t="s">
        <v>1133</v>
      </c>
      <c r="F175" s="1116">
        <f>SUM(F83:F135,F160:F173)</f>
        <v>4204670</v>
      </c>
    </row>
    <row r="176" spans="1:7" ht="12" customHeight="1" x14ac:dyDescent="0.2">
      <c r="A176" s="587"/>
      <c r="B176" s="588"/>
      <c r="C176" s="589"/>
      <c r="D176" s="1001" t="s">
        <v>1885</v>
      </c>
      <c r="E176" s="1055"/>
      <c r="F176" s="1117">
        <f>'PCTC-OEPP 28-29'!F76-F175</f>
        <v>12977853</v>
      </c>
    </row>
    <row r="177" spans="1:7" ht="12" customHeight="1" x14ac:dyDescent="0.2">
      <c r="A177" s="587"/>
      <c r="B177" s="588"/>
      <c r="C177" s="589"/>
      <c r="D177" s="1001" t="s">
        <v>797</v>
      </c>
      <c r="E177" s="1055"/>
      <c r="F177" s="1117">
        <f>'Cap Outlay Deprec 27'!I18</f>
        <v>1773565</v>
      </c>
    </row>
    <row r="178" spans="1:7" ht="12" customHeight="1" x14ac:dyDescent="0.2">
      <c r="A178" s="587"/>
      <c r="B178" s="588"/>
      <c r="C178" s="589"/>
      <c r="D178" s="1001" t="s">
        <v>1887</v>
      </c>
      <c r="E178" s="1055"/>
      <c r="F178" s="1117">
        <f>F176+F177</f>
        <v>14751418</v>
      </c>
    </row>
    <row r="179" spans="1:7" ht="12" customHeight="1" x14ac:dyDescent="0.2">
      <c r="A179" s="587"/>
      <c r="B179" s="590"/>
      <c r="C179" s="589"/>
      <c r="D179" s="1001" t="s">
        <v>1938</v>
      </c>
      <c r="E179" s="1055"/>
      <c r="F179" s="1118">
        <f>'PCTC-OEPP 28-29'!F77</f>
        <v>2315.91</v>
      </c>
      <c r="G179" s="69"/>
    </row>
    <row r="180" spans="1:7" ht="12" customHeight="1" thickBot="1" x14ac:dyDescent="0.25">
      <c r="A180" s="587"/>
      <c r="B180" s="590"/>
      <c r="C180" s="589"/>
      <c r="D180" s="1001" t="s">
        <v>2028</v>
      </c>
      <c r="E180" s="1055" t="s">
        <v>2029</v>
      </c>
      <c r="F180" s="1119">
        <f>F178/F179</f>
        <v>6369.5989913252242</v>
      </c>
      <c r="G180" s="68">
        <v>6323</v>
      </c>
    </row>
    <row r="181" spans="1:7" ht="12" thickTop="1" x14ac:dyDescent="0.2">
      <c r="B181" s="69"/>
      <c r="C181" s="386"/>
      <c r="D181" s="69"/>
      <c r="E181" s="386"/>
      <c r="F181" s="69"/>
      <c r="G181" s="1002">
        <v>6326</v>
      </c>
    </row>
    <row r="182" spans="1:7" ht="12.2" customHeight="1" x14ac:dyDescent="0.2">
      <c r="A182" s="69" t="s">
        <v>1673</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headings="1"/>
  <pageMargins left="1" right="0.75" top="0.75" bottom="0.5" header="0.5" footer="0.25"/>
  <pageSetup scale="63" firstPageNumber="28" fitToHeight="2" orientation="portrait" useFirstPageNumber="1" r:id="rId1"/>
  <headerFooter differentOddEven="1" alignWithMargins="0">
    <oddHeader>&amp;L&amp;8Page &amp;P&amp;C &amp;R&amp;8Page &amp;P</oddHeader>
    <oddFooter>&amp;L&amp;8Print Date: &amp;D&amp;F&amp;CReference should be made to accountant's report regarding this information.
61</oddFooter>
    <evenFooter>&amp;CReference should be made to accountant's report regarding this information.
62</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topLeftCell="A22" colorId="8" zoomScale="115" zoomScaleNormal="115" workbookViewId="0">
      <selection activeCell="I66" sqref="I6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95" t="s">
        <v>1641</v>
      </c>
      <c r="B3" s="848"/>
      <c r="C3" s="848"/>
      <c r="D3" s="848"/>
      <c r="E3" s="855"/>
      <c r="F3" s="855"/>
      <c r="G3" s="849"/>
    </row>
    <row r="4" spans="1:9" ht="12" customHeight="1" x14ac:dyDescent="0.2">
      <c r="A4" s="852" t="s">
        <v>873</v>
      </c>
      <c r="B4" s="851"/>
      <c r="C4" s="851"/>
      <c r="D4" s="851"/>
      <c r="E4" s="856"/>
      <c r="F4" s="857"/>
      <c r="G4" s="858"/>
      <c r="H4" s="22"/>
      <c r="I4" s="22"/>
    </row>
    <row r="5" spans="1:9" s="1681" customFormat="1" ht="57" customHeight="1" x14ac:dyDescent="0.2">
      <c r="A5" s="2371" t="s">
        <v>1654</v>
      </c>
      <c r="B5" s="2372"/>
      <c r="C5" s="2372"/>
      <c r="D5" s="2372"/>
      <c r="E5" s="2372"/>
      <c r="F5" s="2372"/>
      <c r="G5" s="2373"/>
      <c r="H5" s="3"/>
      <c r="I5" s="1680"/>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571786</v>
      </c>
      <c r="F10" s="864"/>
      <c r="G10" s="1120"/>
      <c r="H10" s="216"/>
      <c r="I10" s="216"/>
    </row>
    <row r="11" spans="1:9" s="2" customFormat="1" ht="22.5" customHeight="1" x14ac:dyDescent="0.2">
      <c r="A11" s="2376" t="s">
        <v>2018</v>
      </c>
      <c r="B11" s="2377"/>
      <c r="C11" s="2377"/>
      <c r="D11" s="2316"/>
      <c r="E11" s="862">
        <v>86276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96" t="s">
        <v>1667</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10339954</v>
      </c>
      <c r="F19" s="770"/>
      <c r="G19" s="772">
        <f>'Expenditures 15-22'!K33-SUM('Expenditures 15-22'!G33,'Expenditures 15-22'!I33)+'Expenditures 15-22'!D223</f>
        <v>10339954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443524</v>
      </c>
      <c r="F21" s="770"/>
      <c r="G21" s="772">
        <f>'Expenditures 15-22'!K42-SUM('Expenditures 15-22'!G42,'Expenditures 15-22'!I42)+'Expenditures 15-22'!K120-SUM('Expenditures 15-22'!G120,'Expenditures 15-22'!I120)+'Expenditures 15-22'!K174-SUM('Expenditures 15-22'!G174,'Expenditures 15-22'!I174)+'Expenditures 15-22'!D232</f>
        <v>443524</v>
      </c>
      <c r="H21" s="286"/>
      <c r="I21" s="216"/>
    </row>
    <row r="22" spans="1:9" s="2" customFormat="1" ht="12" customHeight="1" x14ac:dyDescent="0.2">
      <c r="A22" s="769" t="s">
        <v>662</v>
      </c>
      <c r="B22" s="765"/>
      <c r="C22" s="764">
        <v>2200</v>
      </c>
      <c r="D22" s="770"/>
      <c r="E22" s="771">
        <f>'Expenditures 15-22'!K47-SUM('Expenditures 15-22'!G47,'Expenditures 15-22'!I47)+'Expenditures 15-22'!D237</f>
        <v>295295</v>
      </c>
      <c r="F22" s="770"/>
      <c r="G22" s="772">
        <f>'Expenditures 15-22'!K47-SUM('Expenditures 15-22'!G47,'Expenditures 15-22'!I47)+'Expenditures 15-22'!D237</f>
        <v>295295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676275</v>
      </c>
      <c r="F23" s="770"/>
      <c r="G23" s="771">
        <f>'Expenditures 15-22'!K53-SUM('Expenditures 15-22'!G53,'Expenditures 15-22'!I53)+'Expenditures 15-22'!D251+'Expenditures 15-22'!K323-SUM('Expenditures 15-22'!G323,'Expenditures 15-22'!I323)</f>
        <v>676275</v>
      </c>
      <c r="H23" s="286"/>
      <c r="I23" s="216"/>
    </row>
    <row r="24" spans="1:9" s="2" customFormat="1" ht="12" customHeight="1" x14ac:dyDescent="0.2">
      <c r="A24" s="769" t="s">
        <v>664</v>
      </c>
      <c r="B24" s="765"/>
      <c r="C24" s="764">
        <v>2400</v>
      </c>
      <c r="D24" s="770"/>
      <c r="E24" s="771">
        <f>'Expenditures 15-22'!K57-SUM('Expenditures 15-22'!G57,'Expenditures 15-22'!I57)+'Expenditures 15-22'!D255</f>
        <v>1006017</v>
      </c>
      <c r="F24" s="770"/>
      <c r="G24" s="772">
        <f>'Expenditures 15-22'!K57-SUM('Expenditures 15-22'!G57,'Expenditures 15-22'!I57)+'Expenditures 15-22'!D255</f>
        <v>1006017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185573</v>
      </c>
      <c r="E27" s="771">
        <f>E8</f>
        <v>0</v>
      </c>
      <c r="F27" s="771">
        <f>'Expenditures 15-22'!K60-SUM('Expenditures 15-22'!G60,'Expenditures 15-22'!I60)+'Expenditures 15-22'!D258-E8</f>
        <v>185573</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1862138</v>
      </c>
      <c r="F28" s="774">
        <f>'Expenditures 15-22'!K61-SUM('Expenditures 15-22'!G61,'Expenditures 15-22'!I61)+'Expenditures 15-22'!K124-SUM('Expenditures 15-22'!G124,'Expenditures 15-22'!I124)+'Expenditures 15-22'!D260-E9</f>
        <v>1862138</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1292613</v>
      </c>
      <c r="F29" s="770"/>
      <c r="G29" s="772">
        <f>'Expenditures 15-22'!K62-SUM('Expenditures 15-22'!G62,'Expenditures 15-22'!I62)+'Expenditures 15-22'!K125-SUM('Expenditures 15-22'!G125,'Expenditures 15-22'!I125)+'Expenditures 15-22'!K176-SUM('Expenditures 15-22'!G176,'Expenditures 15-22'!I176)+'Expenditures 15-22'!D261</f>
        <v>1292613</v>
      </c>
      <c r="H29" s="393"/>
    </row>
    <row r="30" spans="1:9" ht="12" customHeight="1" x14ac:dyDescent="0.2">
      <c r="A30" s="769" t="s">
        <v>107</v>
      </c>
      <c r="B30" s="767"/>
      <c r="C30" s="764">
        <v>2560</v>
      </c>
      <c r="D30" s="770"/>
      <c r="E30" s="771">
        <f>'Expenditures 15-22'!K63-SUM('Expenditures 15-22'!G63,'Expenditures 15-22'!I63)+'Expenditures 15-22'!D262-E10</f>
        <v>683332</v>
      </c>
      <c r="F30" s="770"/>
      <c r="G30" s="771">
        <f>'Expenditures 15-22'!K63-SUM('Expenditures 15-22'!G63,'Expenditures 15-22'!I63)+'Expenditures 15-22'!D262-E10</f>
        <v>683332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371969</v>
      </c>
      <c r="E37" s="771">
        <f>E14</f>
        <v>0</v>
      </c>
      <c r="F37" s="771">
        <f>'Expenditures 15-22'!K71-SUM('Expenditures 15-22'!G71,'Expenditures 15-22'!I71)+'Expenditures 15-22'!D270-E14</f>
        <v>371969</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66375</v>
      </c>
      <c r="F39" s="770"/>
      <c r="G39" s="771">
        <f>'Expenditures 15-22'!K75-SUM('Expenditures 15-22'!G75,'Expenditures 15-22'!I75)+'Expenditures 15-22'!K130-SUM('Expenditures 15-22'!G130,'Expenditures 15-22'!I130)+'Expenditures 15-22'!K179-SUM('Expenditures 15-22'!G179,'Expenditures 15-22'!I179)+'Expenditures 15-22'!D274</f>
        <v>66375</v>
      </c>
    </row>
    <row r="40" spans="1:7" ht="12" customHeight="1" x14ac:dyDescent="0.2">
      <c r="A40" s="786" t="s">
        <v>163</v>
      </c>
      <c r="B40" s="787"/>
      <c r="C40" s="788"/>
      <c r="D40" s="774">
        <f>SUM(D19:D39)</f>
        <v>557542</v>
      </c>
      <c r="E40" s="774">
        <f>SUM(E19:E39)</f>
        <v>16665523</v>
      </c>
      <c r="F40" s="774">
        <f>SUM(F19:F39)</f>
        <v>2419680</v>
      </c>
      <c r="G40" s="774">
        <f>SUM(G19:G39)</f>
        <v>14803385</v>
      </c>
    </row>
    <row r="41" spans="1:7" x14ac:dyDescent="0.2">
      <c r="A41" s="286"/>
      <c r="B41" s="216"/>
      <c r="C41" s="287"/>
      <c r="D41" s="2374" t="s">
        <v>614</v>
      </c>
      <c r="E41" s="2375"/>
      <c r="F41" s="778" t="s">
        <v>615</v>
      </c>
      <c r="G41" s="785"/>
    </row>
    <row r="42" spans="1:7" ht="12" customHeight="1" x14ac:dyDescent="0.2">
      <c r="A42" s="286"/>
      <c r="B42" s="216"/>
      <c r="C42" s="287"/>
      <c r="D42" s="779" t="s">
        <v>561</v>
      </c>
      <c r="E42" s="775">
        <f>D40</f>
        <v>557542</v>
      </c>
      <c r="F42" s="779" t="s">
        <v>563</v>
      </c>
      <c r="G42" s="775">
        <f>F40</f>
        <v>2419680</v>
      </c>
    </row>
    <row r="43" spans="1:7" ht="12" customHeight="1" x14ac:dyDescent="0.2">
      <c r="A43" s="286"/>
      <c r="B43" s="216"/>
      <c r="C43" s="287"/>
      <c r="D43" s="779" t="s">
        <v>562</v>
      </c>
      <c r="E43" s="775">
        <f>E40</f>
        <v>16665523</v>
      </c>
      <c r="F43" s="779" t="s">
        <v>562</v>
      </c>
      <c r="G43" s="775">
        <f>G40</f>
        <v>14803385</v>
      </c>
    </row>
    <row r="44" spans="1:7" ht="12" customHeight="1" x14ac:dyDescent="0.2">
      <c r="A44" s="286"/>
      <c r="B44" s="216"/>
      <c r="C44" s="216"/>
      <c r="D44" s="789" t="s">
        <v>1186</v>
      </c>
      <c r="E44" s="790">
        <f>(E42/E43)</f>
        <v>3.3454815669451236E-2</v>
      </c>
      <c r="F44" s="789" t="s">
        <v>1186</v>
      </c>
      <c r="G44" s="790">
        <f>(G42/G43)</f>
        <v>0.16345450719548266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orizontalCentered="1" headings="1"/>
  <pageMargins left="0.5" right="0.5" top="1.25" bottom="0.75" header="1" footer="0.5"/>
  <pageSetup scale="76" firstPageNumber="30" orientation="landscape" useFirstPageNumber="1" r:id="rId1"/>
  <headerFooter alignWithMargins="0">
    <oddHeader>&amp;L&amp;8Page &amp;P&amp;C&amp;"Arial,Bold"ESTIMATED INDIRECT COST DATA&amp;R&amp;8Page &amp;P</oddHeader>
    <oddFooter>&amp;L&amp;8Print Date:  &amp;D&amp;F&amp;CReference should be made to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5" customWidth="1"/>
    <col min="2" max="3" width="9.85546875" style="1954" customWidth="1"/>
    <col min="4" max="4" width="12.5703125" style="1976" customWidth="1"/>
    <col min="5" max="5" width="52.28515625" style="1954" customWidth="1"/>
    <col min="6" max="6" width="9.140625" style="1954"/>
    <col min="7" max="7" width="5.85546875" style="1954" bestFit="1" customWidth="1"/>
    <col min="8" max="16384" width="9.140625" style="1954"/>
  </cols>
  <sheetData>
    <row r="1" spans="1:7" ht="21" customHeight="1" x14ac:dyDescent="0.2">
      <c r="A1" s="1951" t="s">
        <v>1674</v>
      </c>
      <c r="B1" s="1952"/>
      <c r="C1" s="1952"/>
      <c r="D1" s="1952"/>
      <c r="E1" s="1953"/>
    </row>
    <row r="2" spans="1:7" ht="14.25" customHeight="1" x14ac:dyDescent="0.2">
      <c r="A2" s="1952" t="s">
        <v>1675</v>
      </c>
      <c r="B2" s="1952"/>
      <c r="C2" s="1952"/>
      <c r="D2" s="1952"/>
      <c r="E2" s="1953"/>
    </row>
    <row r="3" spans="1:7" ht="15" customHeight="1" x14ac:dyDescent="0.2">
      <c r="A3" s="1952" t="s">
        <v>1909</v>
      </c>
      <c r="B3" s="1952"/>
      <c r="C3" s="1952"/>
      <c r="D3" s="1952"/>
      <c r="E3" s="1953"/>
    </row>
    <row r="4" spans="1:7" ht="3.75" customHeight="1" x14ac:dyDescent="0.2">
      <c r="A4" s="1952"/>
      <c r="B4" s="1952"/>
      <c r="C4" s="1952"/>
      <c r="D4" s="1952"/>
      <c r="E4" s="1953"/>
    </row>
    <row r="5" spans="1:7" ht="15" x14ac:dyDescent="0.25">
      <c r="A5" s="2381" t="s">
        <v>2030</v>
      </c>
      <c r="B5" s="2382"/>
      <c r="C5" s="2382"/>
      <c r="D5" s="2382"/>
      <c r="E5" s="2382"/>
    </row>
    <row r="6" spans="1:7" ht="12" customHeight="1" x14ac:dyDescent="0.25">
      <c r="A6" s="1955"/>
      <c r="B6" s="2383" t="str">
        <f>COVER!A17</f>
        <v>Taylorville CUSD 3</v>
      </c>
      <c r="C6" s="2383"/>
      <c r="D6" s="2383"/>
      <c r="E6" s="1956"/>
    </row>
    <row r="7" spans="1:7" ht="11.25" customHeight="1" x14ac:dyDescent="0.25">
      <c r="A7" s="1955"/>
      <c r="B7" s="2384">
        <f>COVER!A13</f>
        <v>3011003026</v>
      </c>
      <c r="C7" s="2384"/>
      <c r="D7" s="2384"/>
      <c r="E7" s="1956"/>
    </row>
    <row r="8" spans="1:7" ht="34.5" customHeight="1" x14ac:dyDescent="0.2">
      <c r="A8" s="1978" t="s">
        <v>1676</v>
      </c>
      <c r="B8" s="1957" t="s">
        <v>1677</v>
      </c>
      <c r="C8" s="1957" t="s">
        <v>1678</v>
      </c>
      <c r="D8" s="1958" t="s">
        <v>1679</v>
      </c>
      <c r="E8" s="1957" t="s">
        <v>1680</v>
      </c>
      <c r="G8" s="1977" t="b">
        <v>0</v>
      </c>
    </row>
    <row r="9" spans="1:7" ht="15.75" customHeight="1" x14ac:dyDescent="0.2">
      <c r="A9" s="1979" t="s">
        <v>2017</v>
      </c>
      <c r="B9" s="1959"/>
      <c r="C9" s="1959"/>
      <c r="D9" s="1960"/>
      <c r="E9" s="1961"/>
    </row>
    <row r="10" spans="1:7" ht="27.75" customHeight="1" x14ac:dyDescent="0.2">
      <c r="A10" s="1962" t="s">
        <v>1752</v>
      </c>
      <c r="B10" s="1963"/>
      <c r="C10" s="1963"/>
      <c r="D10" s="1964" t="s">
        <v>1681</v>
      </c>
      <c r="E10" s="1965" t="s">
        <v>1682</v>
      </c>
    </row>
    <row r="11" spans="1:7" ht="12" customHeight="1" x14ac:dyDescent="0.2">
      <c r="A11" s="1966" t="s">
        <v>1683</v>
      </c>
      <c r="B11" s="1967"/>
      <c r="C11" s="1967"/>
      <c r="D11" s="1968"/>
      <c r="E11" s="1969"/>
    </row>
    <row r="12" spans="1:7" ht="12" customHeight="1" x14ac:dyDescent="0.2">
      <c r="A12" s="1966" t="s">
        <v>1684</v>
      </c>
      <c r="B12" s="1967"/>
      <c r="C12" s="1967"/>
      <c r="D12" s="1970"/>
      <c r="E12" s="1969"/>
    </row>
    <row r="13" spans="1:7" ht="12" customHeight="1" x14ac:dyDescent="0.2">
      <c r="A13" s="1966" t="s">
        <v>1685</v>
      </c>
      <c r="B13" s="1967"/>
      <c r="C13" s="1967"/>
      <c r="D13" s="1970"/>
      <c r="E13" s="1969"/>
    </row>
    <row r="14" spans="1:7" ht="12" customHeight="1" x14ac:dyDescent="0.2">
      <c r="A14" s="1966" t="s">
        <v>1686</v>
      </c>
      <c r="B14" s="1967"/>
      <c r="C14" s="1967"/>
      <c r="D14" s="1970"/>
      <c r="E14" s="1969"/>
    </row>
    <row r="15" spans="1:7" ht="12" customHeight="1" x14ac:dyDescent="0.2">
      <c r="A15" s="1966" t="s">
        <v>1687</v>
      </c>
      <c r="B15" s="1967"/>
      <c r="C15" s="1967"/>
      <c r="D15" s="1970"/>
      <c r="E15" s="1969"/>
    </row>
    <row r="16" spans="1:7" ht="12" customHeight="1" x14ac:dyDescent="0.2">
      <c r="A16" s="1966" t="s">
        <v>1688</v>
      </c>
      <c r="B16" s="1967"/>
      <c r="C16" s="1967"/>
      <c r="D16" s="1970"/>
      <c r="E16" s="1969"/>
    </row>
    <row r="17" spans="1:11" ht="12" customHeight="1" x14ac:dyDescent="0.2">
      <c r="A17" s="1966" t="s">
        <v>1689</v>
      </c>
      <c r="B17" s="1967"/>
      <c r="C17" s="1967"/>
      <c r="D17" s="1970"/>
      <c r="E17" s="1969"/>
    </row>
    <row r="18" spans="1:11" ht="12" customHeight="1" x14ac:dyDescent="0.2">
      <c r="A18" s="1966" t="s">
        <v>1690</v>
      </c>
      <c r="B18" s="1967"/>
      <c r="C18" s="1967"/>
      <c r="D18" s="1970"/>
      <c r="E18" s="1969"/>
    </row>
    <row r="19" spans="1:11" ht="12" customHeight="1" x14ac:dyDescent="0.2">
      <c r="A19" s="1966" t="s">
        <v>2002</v>
      </c>
      <c r="B19" s="1967"/>
      <c r="C19" s="1967"/>
      <c r="D19" s="1970"/>
      <c r="E19" s="1969"/>
    </row>
    <row r="20" spans="1:11" ht="12" customHeight="1" x14ac:dyDescent="0.2">
      <c r="A20" s="1966" t="s">
        <v>2003</v>
      </c>
      <c r="B20" s="1967"/>
      <c r="C20" s="1967"/>
      <c r="D20" s="1970"/>
      <c r="E20" s="1969"/>
    </row>
    <row r="21" spans="1:11" ht="12" customHeight="1" x14ac:dyDescent="0.2">
      <c r="A21" s="1966" t="s">
        <v>2004</v>
      </c>
      <c r="B21" s="1967"/>
      <c r="C21" s="1967"/>
      <c r="D21" s="1970"/>
      <c r="E21" s="1969"/>
    </row>
    <row r="22" spans="1:11" ht="12" customHeight="1" x14ac:dyDescent="0.2">
      <c r="A22" s="1966" t="s">
        <v>2005</v>
      </c>
      <c r="B22" s="1967"/>
      <c r="C22" s="1967"/>
      <c r="D22" s="1970"/>
      <c r="E22" s="1969"/>
    </row>
    <row r="23" spans="1:11" ht="12" customHeight="1" x14ac:dyDescent="0.2">
      <c r="A23" s="1966" t="s">
        <v>2006</v>
      </c>
      <c r="B23" s="1967"/>
      <c r="C23" s="1967"/>
      <c r="D23" s="1970"/>
      <c r="E23" s="1969"/>
    </row>
    <row r="24" spans="1:11" ht="12" customHeight="1" x14ac:dyDescent="0.2">
      <c r="A24" s="1966" t="s">
        <v>2007</v>
      </c>
      <c r="B24" s="1967"/>
      <c r="C24" s="1967"/>
      <c r="D24" s="1970"/>
      <c r="E24" s="1969"/>
    </row>
    <row r="25" spans="1:11" ht="12" customHeight="1" x14ac:dyDescent="0.2">
      <c r="A25" s="1966" t="s">
        <v>2008</v>
      </c>
      <c r="B25" s="1967"/>
      <c r="C25" s="1967"/>
      <c r="D25" s="1970"/>
      <c r="E25" s="1969"/>
    </row>
    <row r="26" spans="1:11" ht="12" customHeight="1" x14ac:dyDescent="0.2">
      <c r="A26" s="1966" t="s">
        <v>2009</v>
      </c>
      <c r="B26" s="1967" t="s">
        <v>2058</v>
      </c>
      <c r="C26" s="1967" t="s">
        <v>2058</v>
      </c>
      <c r="D26" s="1970" t="s">
        <v>2058</v>
      </c>
      <c r="E26" s="1969" t="s">
        <v>2076</v>
      </c>
    </row>
    <row r="27" spans="1:11" x14ac:dyDescent="0.2">
      <c r="A27" s="1966" t="s">
        <v>2010</v>
      </c>
      <c r="B27" s="1967"/>
      <c r="C27" s="1967"/>
      <c r="D27" s="1970"/>
      <c r="E27" s="1969"/>
    </row>
    <row r="28" spans="1:11" ht="12" customHeight="1" x14ac:dyDescent="0.2">
      <c r="A28" s="1966" t="s">
        <v>2011</v>
      </c>
      <c r="B28" s="1967"/>
      <c r="C28" s="1967"/>
      <c r="D28" s="1970"/>
      <c r="E28" s="1969"/>
    </row>
    <row r="29" spans="1:11" ht="12" customHeight="1" x14ac:dyDescent="0.2">
      <c r="A29" s="1966" t="s">
        <v>2012</v>
      </c>
      <c r="B29" s="1967"/>
      <c r="C29" s="1967"/>
      <c r="D29" s="1970"/>
      <c r="E29" s="1969"/>
    </row>
    <row r="30" spans="1:11" ht="12" customHeight="1" x14ac:dyDescent="0.2">
      <c r="A30" s="1966" t="s">
        <v>2013</v>
      </c>
      <c r="B30" s="1967"/>
      <c r="C30" s="1967"/>
      <c r="D30" s="1970"/>
      <c r="E30" s="1969"/>
    </row>
    <row r="31" spans="1:11" ht="12" customHeight="1" x14ac:dyDescent="0.2">
      <c r="A31" s="1966" t="s">
        <v>2014</v>
      </c>
      <c r="B31" s="1967"/>
      <c r="C31" s="1967"/>
      <c r="D31" s="1970"/>
      <c r="E31" s="1969"/>
      <c r="K31" s="1980"/>
    </row>
    <row r="32" spans="1:11" ht="12" customHeight="1" x14ac:dyDescent="0.2">
      <c r="A32" s="1966" t="s">
        <v>2015</v>
      </c>
      <c r="B32" s="1967"/>
      <c r="C32" s="1967"/>
      <c r="D32" s="1970"/>
      <c r="E32" s="1969"/>
    </row>
    <row r="33" spans="1:5" ht="12" customHeight="1" x14ac:dyDescent="0.2">
      <c r="A33" s="1966" t="s">
        <v>2016</v>
      </c>
      <c r="B33" s="1967"/>
      <c r="C33" s="1967"/>
      <c r="D33" s="1970"/>
      <c r="E33" s="1969"/>
    </row>
    <row r="34" spans="1:5" ht="12" customHeight="1" x14ac:dyDescent="0.25">
      <c r="A34" s="1971"/>
      <c r="B34" s="1971"/>
      <c r="C34" s="1971"/>
      <c r="D34" s="1971"/>
      <c r="E34" s="1971"/>
    </row>
    <row r="35" spans="1:5" ht="12" customHeight="1" x14ac:dyDescent="0.2">
      <c r="A35" s="1972" t="s">
        <v>1692</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73"/>
      <c r="B39" s="1973"/>
      <c r="C39" s="1973"/>
      <c r="D39" s="1973"/>
      <c r="E39" s="1973"/>
    </row>
    <row r="40" spans="1:5" s="1971" customFormat="1" ht="12" customHeight="1" x14ac:dyDescent="0.25">
      <c r="A40" s="1974" t="s">
        <v>1691</v>
      </c>
      <c r="B40" s="2393"/>
      <c r="C40" s="2393"/>
      <c r="D40" s="2393"/>
      <c r="E40" s="2394"/>
    </row>
    <row r="41" spans="1:5" s="1971" customFormat="1" ht="12" customHeight="1" x14ac:dyDescent="0.25">
      <c r="A41" s="2395"/>
      <c r="B41" s="2396"/>
      <c r="C41" s="2396"/>
      <c r="D41" s="2396"/>
      <c r="E41" s="2397"/>
    </row>
    <row r="42" spans="1:5" s="1971" customFormat="1" ht="12" customHeight="1" x14ac:dyDescent="0.25">
      <c r="A42" s="2395"/>
      <c r="B42" s="2396"/>
      <c r="C42" s="2396"/>
      <c r="D42" s="2396"/>
      <c r="E42" s="2397"/>
    </row>
    <row r="43" spans="1:5" s="1971" customFormat="1" ht="15" x14ac:dyDescent="0.25">
      <c r="A43" s="2378"/>
      <c r="B43" s="2379"/>
      <c r="C43" s="2379"/>
      <c r="D43" s="2379"/>
      <c r="E43" s="2380"/>
    </row>
    <row r="44" spans="1:5" s="1971" customFormat="1" ht="12" hidden="1" customHeight="1" x14ac:dyDescent="0.25">
      <c r="A44" s="2378"/>
      <c r="B44" s="2379"/>
      <c r="C44" s="2379"/>
      <c r="D44" s="2379"/>
      <c r="E44" s="2380"/>
    </row>
    <row r="45" spans="1:5" s="1971" customFormat="1" ht="12" customHeight="1" x14ac:dyDescent="0.25"/>
    <row r="46" spans="1:5" s="1971" customFormat="1" ht="9.75" customHeight="1" x14ac:dyDescent="0.25"/>
    <row r="47" spans="1:5" s="1971" customFormat="1" ht="13.5" customHeight="1" x14ac:dyDescent="0.25"/>
    <row r="48" spans="1:5" s="1971" customFormat="1" ht="15" x14ac:dyDescent="0.25"/>
    <row r="49" spans="1:1" s="1971" customFormat="1" ht="15" hidden="1" x14ac:dyDescent="0.25">
      <c r="A49" s="1971" t="b">
        <v>0</v>
      </c>
    </row>
    <row r="50" spans="1:1" s="1971" customFormat="1" ht="15" x14ac:dyDescent="0.25"/>
    <row r="51" spans="1:1" s="1971" customFormat="1" ht="15" x14ac:dyDescent="0.25"/>
    <row r="52" spans="1:1" s="1971" customFormat="1" ht="15" x14ac:dyDescent="0.25"/>
    <row r="53" spans="1:1" s="1971" customFormat="1" ht="15" x14ac:dyDescent="0.25"/>
    <row r="54" spans="1:1" s="1971" customFormat="1" ht="15" x14ac:dyDescent="0.25"/>
    <row r="55" spans="1:1" s="1971" customFormat="1" ht="15" x14ac:dyDescent="0.25"/>
    <row r="56" spans="1:1" s="1971" customFormat="1" ht="15" x14ac:dyDescent="0.25"/>
    <row r="57" spans="1:1" s="1971" customFormat="1" ht="15" x14ac:dyDescent="0.25"/>
    <row r="58" spans="1:1" s="1971" customFormat="1" ht="15" x14ac:dyDescent="0.25"/>
    <row r="59" spans="1:1" s="1971" customFormat="1" ht="15" x14ac:dyDescent="0.25"/>
    <row r="60" spans="1:1" s="1971" customFormat="1" ht="15" x14ac:dyDescent="0.25"/>
    <row r="61" spans="1:1" s="1971" customFormat="1" ht="15" x14ac:dyDescent="0.25"/>
    <row r="62" spans="1:1" s="1971" customFormat="1" ht="15" x14ac:dyDescent="0.25"/>
    <row r="63" spans="1:1" s="1971" customFormat="1" ht="15" x14ac:dyDescent="0.25"/>
    <row r="64" spans="1:1" s="1971" customFormat="1" ht="15" x14ac:dyDescent="0.25"/>
    <row r="65" s="1971" customFormat="1" ht="15" x14ac:dyDescent="0.25"/>
    <row r="66" s="1971" customFormat="1" ht="15" x14ac:dyDescent="0.25"/>
    <row r="67" s="1971" customFormat="1" ht="15" x14ac:dyDescent="0.25"/>
    <row r="68" s="1971" customFormat="1" ht="15" x14ac:dyDescent="0.25"/>
    <row r="69" s="1971" customFormat="1" ht="15" x14ac:dyDescent="0.25"/>
    <row r="70" s="1971" customFormat="1" ht="15" x14ac:dyDescent="0.25"/>
    <row r="71" s="1971" customFormat="1" ht="15" x14ac:dyDescent="0.25"/>
    <row r="72" s="1971" customFormat="1" ht="15" x14ac:dyDescent="0.25"/>
    <row r="73" s="1971" customFormat="1" ht="15" x14ac:dyDescent="0.25"/>
    <row r="74" s="1971" customFormat="1" ht="15" x14ac:dyDescent="0.25"/>
    <row r="75" s="1971" customFormat="1" ht="15" x14ac:dyDescent="0.25"/>
    <row r="76" s="1971" customFormat="1" ht="15" x14ac:dyDescent="0.25"/>
    <row r="77" s="1971" customFormat="1" ht="15" x14ac:dyDescent="0.25"/>
    <row r="78" s="1971" customFormat="1" ht="15" x14ac:dyDescent="0.25"/>
    <row r="79" s="1971" customFormat="1" ht="15" x14ac:dyDescent="0.25"/>
    <row r="80" s="1971" customFormat="1" ht="15" x14ac:dyDescent="0.25"/>
    <row r="81" s="1971" customFormat="1" ht="15" x14ac:dyDescent="0.25"/>
    <row r="82" s="1971" customFormat="1" ht="15" x14ac:dyDescent="0.25"/>
    <row r="83" s="1971" customFormat="1" ht="15" x14ac:dyDescent="0.25"/>
    <row r="84" s="1971" customFormat="1" ht="15" x14ac:dyDescent="0.25"/>
    <row r="85" s="1971" customFormat="1" ht="15" x14ac:dyDescent="0.25"/>
    <row r="86" s="1971" customFormat="1" ht="15" x14ac:dyDescent="0.25"/>
    <row r="87" s="1971" customFormat="1" ht="15" x14ac:dyDescent="0.25"/>
    <row r="88" s="1971" customFormat="1" ht="15" x14ac:dyDescent="0.25"/>
    <row r="89" s="1971" customFormat="1" ht="15" x14ac:dyDescent="0.25"/>
    <row r="90" s="1971" customFormat="1" ht="15" x14ac:dyDescent="0.25"/>
    <row r="91" s="1971" customFormat="1" ht="15" x14ac:dyDescent="0.25"/>
    <row r="92" s="1971" customFormat="1" ht="15" x14ac:dyDescent="0.25"/>
    <row r="93" s="1971" customFormat="1" ht="15" x14ac:dyDescent="0.25"/>
    <row r="94" s="1971" customFormat="1" ht="15" x14ac:dyDescent="0.25"/>
    <row r="95" s="1971" customFormat="1" ht="15" x14ac:dyDescent="0.25"/>
    <row r="96" s="1971" customFormat="1" ht="15" x14ac:dyDescent="0.25"/>
    <row r="97" s="197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5" right="0.5" top="1" bottom="0.75" header="1" footer="0.5"/>
  <pageSetup scale="83" orientation="landscape" r:id="rId1"/>
  <headerFooter>
    <oddFooter>&amp;L&amp;8Page 31&amp;CReference should be made to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D29" sqref="D29"/>
    </sheetView>
  </sheetViews>
  <sheetFormatPr defaultColWidth="9.140625" defaultRowHeight="12.75" x14ac:dyDescent="0.2"/>
  <cols>
    <col min="1" max="1" width="3" style="1623" customWidth="1"/>
    <col min="2" max="2" width="2.7109375" style="1623" customWidth="1"/>
    <col min="3" max="3" width="32.140625" style="1623" customWidth="1"/>
    <col min="4" max="4" width="6.42578125" style="1623" customWidth="1"/>
    <col min="5" max="10" width="15.7109375" style="1623" customWidth="1"/>
    <col min="11" max="14" width="4.7109375" style="1623" customWidth="1"/>
    <col min="15" max="16384" width="9.140625" style="1623"/>
  </cols>
  <sheetData>
    <row r="1" spans="1:10" ht="11.85" customHeight="1" x14ac:dyDescent="0.2">
      <c r="A1" s="1621"/>
      <c r="B1" s="1622"/>
      <c r="E1" s="1624"/>
      <c r="F1" s="1625" t="s">
        <v>473</v>
      </c>
      <c r="G1" s="1626"/>
    </row>
    <row r="2" spans="1:10" ht="11.85" customHeight="1" x14ac:dyDescent="0.2">
      <c r="A2" s="1621"/>
      <c r="B2" s="1622"/>
      <c r="E2" s="1624"/>
      <c r="F2" s="1627" t="s">
        <v>329</v>
      </c>
      <c r="G2" s="1626"/>
    </row>
    <row r="3" spans="1:10" ht="11.85" customHeight="1" x14ac:dyDescent="0.2">
      <c r="E3" s="1624"/>
      <c r="F3" s="1627" t="s">
        <v>474</v>
      </c>
      <c r="G3" s="1624"/>
    </row>
    <row r="4" spans="1:10" ht="11.85" customHeight="1" x14ac:dyDescent="0.2">
      <c r="E4" s="1624"/>
      <c r="F4" s="1627" t="s">
        <v>1035</v>
      </c>
      <c r="G4" s="1624"/>
    </row>
    <row r="5" spans="1:10" ht="12.2" customHeight="1" x14ac:dyDescent="0.2">
      <c r="F5" s="1627"/>
    </row>
    <row r="6" spans="1:10" x14ac:dyDescent="0.2">
      <c r="A6" s="1628" t="s">
        <v>779</v>
      </c>
      <c r="B6" s="1629"/>
      <c r="C6" s="1629"/>
      <c r="D6" s="1629"/>
      <c r="E6" s="1630"/>
      <c r="F6" s="1631"/>
      <c r="G6" s="1622"/>
      <c r="H6" s="1632" t="s">
        <v>1212</v>
      </c>
      <c r="I6" s="2403" t="str">
        <f>COVER!A17</f>
        <v>Taylorville CUSD 3</v>
      </c>
      <c r="J6" s="2404"/>
    </row>
    <row r="7" spans="1:10" x14ac:dyDescent="0.2">
      <c r="A7" s="2405" t="s">
        <v>1036</v>
      </c>
      <c r="B7" s="2406"/>
      <c r="C7" s="2406"/>
      <c r="D7" s="2406"/>
      <c r="E7" s="2407"/>
      <c r="F7" s="1633"/>
      <c r="G7" s="1622"/>
      <c r="H7" s="1632" t="s">
        <v>437</v>
      </c>
      <c r="I7" s="2408">
        <f>COVER!A13</f>
        <v>3011003026</v>
      </c>
      <c r="J7" s="2408"/>
    </row>
    <row r="8" spans="1:10" ht="8.25" customHeight="1" x14ac:dyDescent="0.2">
      <c r="A8" s="1634"/>
      <c r="B8" s="1635"/>
      <c r="C8" s="1635"/>
      <c r="D8" s="1635"/>
      <c r="E8" s="1636"/>
      <c r="F8" s="1637"/>
      <c r="G8" s="1638"/>
      <c r="H8" s="1638"/>
      <c r="I8" s="1638"/>
      <c r="J8" s="1638"/>
    </row>
    <row r="9" spans="1:10" ht="13.5" customHeight="1" x14ac:dyDescent="0.2">
      <c r="A9" s="1639"/>
      <c r="B9" s="1640"/>
      <c r="C9" s="1640"/>
      <c r="D9" s="1641"/>
      <c r="E9" s="1642" t="s">
        <v>1910</v>
      </c>
      <c r="F9" s="1643"/>
      <c r="G9" s="1643"/>
      <c r="H9" s="1644" t="s">
        <v>1911</v>
      </c>
      <c r="I9" s="1643"/>
      <c r="J9" s="1645"/>
    </row>
    <row r="10" spans="1:10" s="1653" customFormat="1" ht="13.5" customHeight="1" x14ac:dyDescent="0.2">
      <c r="A10" s="1646"/>
      <c r="B10" s="1647"/>
      <c r="C10" s="1648"/>
      <c r="D10" s="1649"/>
      <c r="E10" s="1650" t="s">
        <v>503</v>
      </c>
      <c r="F10" s="1651" t="s">
        <v>504</v>
      </c>
      <c r="G10" s="1652"/>
      <c r="H10" s="1651" t="s">
        <v>503</v>
      </c>
      <c r="I10" s="1651" t="s">
        <v>504</v>
      </c>
      <c r="J10" s="1651"/>
    </row>
    <row r="11" spans="1:10" s="1653" customFormat="1" ht="22.5" x14ac:dyDescent="0.2">
      <c r="A11" s="2409" t="s">
        <v>570</v>
      </c>
      <c r="B11" s="2410"/>
      <c r="C11" s="2411"/>
      <c r="D11" s="1654" t="s">
        <v>1038</v>
      </c>
      <c r="E11" s="1654" t="s">
        <v>67</v>
      </c>
      <c r="F11" s="1654" t="s">
        <v>7</v>
      </c>
      <c r="G11" s="1655" t="s">
        <v>163</v>
      </c>
      <c r="H11" s="1655" t="s">
        <v>67</v>
      </c>
      <c r="I11" s="1654" t="s">
        <v>7</v>
      </c>
      <c r="J11" s="1655" t="s">
        <v>163</v>
      </c>
    </row>
    <row r="12" spans="1:10" ht="15" customHeight="1" x14ac:dyDescent="0.2">
      <c r="A12" s="1656">
        <v>1</v>
      </c>
      <c r="B12" s="1657" t="s">
        <v>978</v>
      </c>
      <c r="C12" s="1658"/>
      <c r="D12" s="1659">
        <v>2320</v>
      </c>
      <c r="E12" s="1660">
        <f>'Expenditures 15-22'!K50</f>
        <v>325466</v>
      </c>
      <c r="F12" s="1661"/>
      <c r="G12" s="1660">
        <f t="shared" ref="G12:G18" si="0">SUM(E12:F12)</f>
        <v>325466</v>
      </c>
      <c r="H12" s="1662">
        <v>341147</v>
      </c>
      <c r="I12" s="1661"/>
      <c r="J12" s="1660">
        <f t="shared" ref="J12:J18" si="1">SUM(H12:I12)</f>
        <v>341147</v>
      </c>
    </row>
    <row r="13" spans="1:10" ht="15" customHeight="1" x14ac:dyDescent="0.2">
      <c r="A13" s="1656">
        <v>2</v>
      </c>
      <c r="B13" s="1657" t="s">
        <v>45</v>
      </c>
      <c r="C13" s="1658"/>
      <c r="D13" s="1659">
        <v>2330</v>
      </c>
      <c r="E13" s="1660">
        <f>'Expenditures 15-22'!K51</f>
        <v>0</v>
      </c>
      <c r="F13" s="1661"/>
      <c r="G13" s="1660">
        <f t="shared" si="0"/>
        <v>0</v>
      </c>
      <c r="H13" s="1662"/>
      <c r="I13" s="1661"/>
      <c r="J13" s="1660">
        <f t="shared" si="1"/>
        <v>0</v>
      </c>
    </row>
    <row r="14" spans="1:10" ht="15" customHeight="1" x14ac:dyDescent="0.2">
      <c r="A14" s="1656">
        <v>3</v>
      </c>
      <c r="B14" s="1657" t="s">
        <v>46</v>
      </c>
      <c r="C14" s="1658"/>
      <c r="D14" s="1663">
        <v>2490</v>
      </c>
      <c r="E14" s="1660">
        <f>'Expenditures 15-22'!K56</f>
        <v>0</v>
      </c>
      <c r="F14" s="1661"/>
      <c r="G14" s="1660">
        <f t="shared" si="0"/>
        <v>0</v>
      </c>
      <c r="H14" s="1662"/>
      <c r="I14" s="1661"/>
      <c r="J14" s="1660">
        <f t="shared" si="1"/>
        <v>0</v>
      </c>
    </row>
    <row r="15" spans="1:10" ht="15" customHeight="1" x14ac:dyDescent="0.2">
      <c r="A15" s="1656">
        <v>4</v>
      </c>
      <c r="B15" s="1657" t="s">
        <v>1257</v>
      </c>
      <c r="C15" s="1658"/>
      <c r="D15" s="1659">
        <v>2510</v>
      </c>
      <c r="E15" s="1660">
        <f>'Expenditures 15-22'!K59</f>
        <v>0</v>
      </c>
      <c r="F15" s="1660">
        <f>'Expenditures 15-22'!K122</f>
        <v>0</v>
      </c>
      <c r="G15" s="1660">
        <f t="shared" si="0"/>
        <v>0</v>
      </c>
      <c r="H15" s="1662"/>
      <c r="I15" s="1662"/>
      <c r="J15" s="1660">
        <f t="shared" si="1"/>
        <v>0</v>
      </c>
    </row>
    <row r="16" spans="1:10" ht="15" customHeight="1" x14ac:dyDescent="0.2">
      <c r="A16" s="1656">
        <v>5</v>
      </c>
      <c r="B16" s="1657" t="s">
        <v>108</v>
      </c>
      <c r="C16" s="1658"/>
      <c r="D16" s="1659">
        <v>2570</v>
      </c>
      <c r="E16" s="1660">
        <f>'Expenditures 15-22'!K64</f>
        <v>0</v>
      </c>
      <c r="F16" s="1661"/>
      <c r="G16" s="1660">
        <f t="shared" si="0"/>
        <v>0</v>
      </c>
      <c r="H16" s="1662"/>
      <c r="I16" s="1661"/>
      <c r="J16" s="1660">
        <f t="shared" si="1"/>
        <v>0</v>
      </c>
    </row>
    <row r="17" spans="1:10" ht="15" customHeight="1" x14ac:dyDescent="0.2">
      <c r="A17" s="1656">
        <v>6</v>
      </c>
      <c r="B17" s="1657" t="s">
        <v>1249</v>
      </c>
      <c r="C17" s="1658"/>
      <c r="D17" s="1659">
        <v>2610</v>
      </c>
      <c r="E17" s="1660">
        <f>'Expenditures 15-22'!K67</f>
        <v>0</v>
      </c>
      <c r="F17" s="1661"/>
      <c r="G17" s="1660">
        <f t="shared" si="0"/>
        <v>0</v>
      </c>
      <c r="H17" s="1662"/>
      <c r="I17" s="1661"/>
      <c r="J17" s="1660">
        <f t="shared" si="1"/>
        <v>0</v>
      </c>
    </row>
    <row r="18" spans="1:10" ht="22.5" customHeight="1" x14ac:dyDescent="0.2">
      <c r="A18" s="1935">
        <v>7</v>
      </c>
      <c r="B18" s="2412" t="s">
        <v>8</v>
      </c>
      <c r="C18" s="2413"/>
      <c r="D18" s="2414"/>
      <c r="E18" s="1664"/>
      <c r="F18" s="1664"/>
      <c r="G18" s="1665">
        <f t="shared" si="0"/>
        <v>0</v>
      </c>
      <c r="H18" s="1662"/>
      <c r="I18" s="1662"/>
      <c r="J18" s="1660">
        <f t="shared" si="1"/>
        <v>0</v>
      </c>
    </row>
    <row r="19" spans="1:10" ht="12.75" customHeight="1" thickBot="1" x14ac:dyDescent="0.25">
      <c r="A19" s="1656">
        <v>8</v>
      </c>
      <c r="B19" s="1666" t="s">
        <v>1381</v>
      </c>
      <c r="D19" s="1667"/>
      <c r="E19" s="1668">
        <f t="shared" ref="E19:J19" si="2">SUM(E12:E17)-E18</f>
        <v>325466</v>
      </c>
      <c r="F19" s="1668">
        <f t="shared" si="2"/>
        <v>0</v>
      </c>
      <c r="G19" s="1668">
        <f t="shared" si="2"/>
        <v>325466</v>
      </c>
      <c r="H19" s="1668">
        <f t="shared" si="2"/>
        <v>341147</v>
      </c>
      <c r="I19" s="1668">
        <f t="shared" si="2"/>
        <v>0</v>
      </c>
      <c r="J19" s="1668">
        <f t="shared" si="2"/>
        <v>341147</v>
      </c>
    </row>
    <row r="20" spans="1:10" ht="25.5" customHeight="1" thickTop="1" x14ac:dyDescent="0.2">
      <c r="A20" s="1656">
        <v>9</v>
      </c>
      <c r="B20" s="2415" t="s">
        <v>1914</v>
      </c>
      <c r="C20" s="2413"/>
      <c r="D20" s="2414"/>
      <c r="E20" s="1669"/>
      <c r="F20" s="1669"/>
      <c r="G20" s="1669"/>
      <c r="H20" s="1669"/>
      <c r="I20" s="1669"/>
      <c r="J20" s="1670">
        <f>IF(AND(G19&gt;0,J19&gt;0),(((J19-G19)/G19)),"Enter Budget Data")</f>
        <v>4.8180147849544962E-2</v>
      </c>
    </row>
    <row r="21" spans="1:10" ht="9" customHeight="1" x14ac:dyDescent="0.2">
      <c r="B21" s="1671"/>
    </row>
    <row r="22" spans="1:10" x14ac:dyDescent="0.2">
      <c r="A22" s="1672" t="s">
        <v>140</v>
      </c>
      <c r="B22" s="1671"/>
    </row>
    <row r="23" spans="1:10" x14ac:dyDescent="0.2">
      <c r="A23" s="1624" t="s">
        <v>1912</v>
      </c>
      <c r="B23" s="1671"/>
    </row>
    <row r="24" spans="1:10" x14ac:dyDescent="0.2">
      <c r="A24" s="1624" t="s">
        <v>1913</v>
      </c>
      <c r="B24" s="1671"/>
    </row>
    <row r="25" spans="1:10" x14ac:dyDescent="0.2">
      <c r="A25" s="1673"/>
      <c r="B25" s="1671"/>
    </row>
    <row r="26" spans="1:10" ht="20.100000000000001" customHeight="1" x14ac:dyDescent="0.2">
      <c r="B26" s="1671"/>
      <c r="C26" s="2420"/>
      <c r="D26" s="2420"/>
      <c r="E26" s="1934"/>
      <c r="F26" s="2419">
        <v>42654</v>
      </c>
      <c r="G26" s="2419"/>
    </row>
    <row r="27" spans="1:10" x14ac:dyDescent="0.2">
      <c r="B27" s="1671"/>
      <c r="C27" s="1929" t="s">
        <v>1221</v>
      </c>
      <c r="D27" s="1930"/>
      <c r="E27" s="1931"/>
      <c r="F27" s="2416" t="s">
        <v>1957</v>
      </c>
      <c r="G27" s="2416"/>
    </row>
    <row r="28" spans="1:10" ht="28.5" customHeight="1" x14ac:dyDescent="0.2">
      <c r="B28" s="1671"/>
      <c r="C28" s="2418" t="s">
        <v>2054</v>
      </c>
      <c r="D28" s="2418"/>
      <c r="E28" s="1933"/>
      <c r="F28" s="2418" t="s">
        <v>2056</v>
      </c>
      <c r="G28" s="2418"/>
    </row>
    <row r="29" spans="1:10" x14ac:dyDescent="0.2">
      <c r="B29" s="1671"/>
      <c r="C29" s="1927" t="s">
        <v>1959</v>
      </c>
      <c r="E29" s="1932"/>
      <c r="F29" s="2417" t="s">
        <v>1958</v>
      </c>
      <c r="G29" s="2417"/>
    </row>
    <row r="30" spans="1:10" ht="9" customHeight="1" x14ac:dyDescent="0.2">
      <c r="B30" s="1671"/>
      <c r="C30" s="1926"/>
      <c r="E30" s="1928"/>
      <c r="F30" s="1925"/>
      <c r="G30" s="1925"/>
    </row>
    <row r="31" spans="1:10" ht="15" customHeight="1" x14ac:dyDescent="0.2">
      <c r="A31" s="1624"/>
      <c r="B31" s="1674" t="s">
        <v>1222</v>
      </c>
    </row>
    <row r="32" spans="1:10" ht="9" customHeight="1" x14ac:dyDescent="0.2">
      <c r="A32" s="1624"/>
      <c r="B32" s="1672"/>
    </row>
    <row r="33" spans="1:10" ht="12.75" customHeight="1" x14ac:dyDescent="0.2">
      <c r="A33" s="1624"/>
      <c r="B33" s="1675"/>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76"/>
    </row>
    <row r="36" spans="1:10" ht="13.5" customHeight="1" x14ac:dyDescent="0.2">
      <c r="B36" s="1675"/>
      <c r="C36" s="2402" t="s">
        <v>1960</v>
      </c>
      <c r="D36" s="2401"/>
      <c r="E36" s="2401"/>
      <c r="F36" s="2401"/>
      <c r="G36" s="2401"/>
      <c r="H36" s="2401"/>
      <c r="I36" s="2401"/>
      <c r="J36" s="1677"/>
    </row>
    <row r="37" spans="1:10" ht="31.5" customHeight="1" x14ac:dyDescent="0.2">
      <c r="C37" s="2401"/>
      <c r="D37" s="2401"/>
      <c r="E37" s="2401"/>
      <c r="F37" s="2401"/>
      <c r="G37" s="2401"/>
      <c r="H37" s="2401"/>
      <c r="I37" s="2401"/>
      <c r="J37" s="1677"/>
    </row>
    <row r="38" spans="1:10" ht="6" customHeight="1" x14ac:dyDescent="0.2">
      <c r="C38" s="1676"/>
      <c r="D38" s="1678"/>
      <c r="E38" s="1679"/>
      <c r="F38" s="1679"/>
      <c r="G38" s="1679"/>
    </row>
    <row r="39" spans="1:10" ht="13.5" customHeight="1" x14ac:dyDescent="0.2">
      <c r="B39" s="1675"/>
      <c r="C39" s="2398" t="s">
        <v>1049</v>
      </c>
      <c r="D39" s="2399"/>
      <c r="E39" s="2399"/>
      <c r="F39" s="2399"/>
      <c r="G39" s="2399"/>
      <c r="H39" s="2399"/>
      <c r="I39" s="2399"/>
    </row>
    <row r="40" spans="1:10" ht="13.35" customHeight="1" x14ac:dyDescent="0.2">
      <c r="A40" s="1624"/>
      <c r="C40" s="1936"/>
      <c r="D40" s="1936"/>
      <c r="E40" s="1936"/>
      <c r="F40" s="1936"/>
      <c r="G40" s="1936"/>
      <c r="H40" s="1936"/>
      <c r="I40" s="193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5" right="0.5" top="1" bottom="0.75" header="1" footer="0.5"/>
  <pageSetup scale="93" firstPageNumber="31" orientation="landscape" useFirstPageNumber="1" r:id="rId1"/>
  <headerFooter alignWithMargins="0">
    <oddHeader>&amp;L&amp;8Page 32&amp;C &amp;R&amp;8Page 32</oddHeader>
    <oddFooter>&amp;CReference should be made to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3:B73"/>
  <sheetViews>
    <sheetView showGridLines="0" topLeftCell="A16" zoomScale="110" zoomScaleNormal="110" workbookViewId="0">
      <selection activeCell="B44" sqref="B44"/>
    </sheetView>
  </sheetViews>
  <sheetFormatPr defaultRowHeight="12.75" x14ac:dyDescent="0.2"/>
  <cols>
    <col min="1" max="1" width="4.5703125" customWidth="1"/>
    <col min="2" max="2" width="109.140625" customWidth="1"/>
    <col min="3" max="3" width="3.140625" customWidth="1"/>
  </cols>
  <sheetData>
    <row r="3" spans="1:2" ht="15.75" x14ac:dyDescent="0.25">
      <c r="A3" s="2029" t="s">
        <v>297</v>
      </c>
    </row>
    <row r="5" spans="1:2" ht="15" x14ac:dyDescent="0.2">
      <c r="A5" s="2027">
        <v>1</v>
      </c>
      <c r="B5" s="2028" t="s">
        <v>2077</v>
      </c>
    </row>
    <row r="6" spans="1:2" ht="15" x14ac:dyDescent="0.2">
      <c r="A6" s="2027"/>
      <c r="B6" s="2028"/>
    </row>
    <row r="7" spans="1:2" ht="15" x14ac:dyDescent="0.2">
      <c r="A7" s="2027">
        <v>2</v>
      </c>
      <c r="B7" s="2028" t="s">
        <v>2080</v>
      </c>
    </row>
    <row r="8" spans="1:2" ht="15" x14ac:dyDescent="0.2">
      <c r="A8" s="2027"/>
      <c r="B8" s="2028" t="s">
        <v>2081</v>
      </c>
    </row>
    <row r="9" spans="1:2" ht="15" x14ac:dyDescent="0.2">
      <c r="A9" s="2027"/>
      <c r="B9" s="2028"/>
    </row>
    <row r="10" spans="1:2" ht="15" x14ac:dyDescent="0.2">
      <c r="A10" s="2027">
        <v>3</v>
      </c>
      <c r="B10" s="2028" t="s">
        <v>2082</v>
      </c>
    </row>
    <row r="11" spans="1:2" ht="15" x14ac:dyDescent="0.2">
      <c r="A11" s="2027"/>
      <c r="B11" s="2028"/>
    </row>
    <row r="12" spans="1:2" ht="15" x14ac:dyDescent="0.2">
      <c r="A12" s="2027">
        <v>4</v>
      </c>
      <c r="B12" s="2028" t="s">
        <v>2083</v>
      </c>
    </row>
    <row r="13" spans="1:2" ht="15" x14ac:dyDescent="0.2">
      <c r="A13" s="2027"/>
      <c r="B13" s="2028"/>
    </row>
    <row r="14" spans="1:2" ht="15" x14ac:dyDescent="0.2">
      <c r="A14" s="2027">
        <v>5</v>
      </c>
      <c r="B14" s="2028" t="s">
        <v>2084</v>
      </c>
    </row>
    <row r="15" spans="1:2" ht="15" x14ac:dyDescent="0.2">
      <c r="A15" s="2027"/>
      <c r="B15" s="2028"/>
    </row>
    <row r="16" spans="1:2" ht="15" x14ac:dyDescent="0.2">
      <c r="A16" s="2027">
        <v>6</v>
      </c>
      <c r="B16" s="2028" t="s">
        <v>2085</v>
      </c>
    </row>
    <row r="17" spans="1:2" ht="15" x14ac:dyDescent="0.2">
      <c r="A17" s="2027"/>
      <c r="B17" s="2028"/>
    </row>
    <row r="18" spans="1:2" ht="15" x14ac:dyDescent="0.2">
      <c r="A18" s="2027">
        <v>7</v>
      </c>
      <c r="B18" s="2028" t="s">
        <v>2089</v>
      </c>
    </row>
    <row r="19" spans="1:2" ht="15" x14ac:dyDescent="0.2">
      <c r="A19" s="2027"/>
      <c r="B19" s="2028" t="s">
        <v>2086</v>
      </c>
    </row>
    <row r="20" spans="1:2" ht="15" x14ac:dyDescent="0.2">
      <c r="A20" s="2027"/>
      <c r="B20" s="2028"/>
    </row>
    <row r="21" spans="1:2" ht="15" x14ac:dyDescent="0.2">
      <c r="A21" s="2027">
        <v>8</v>
      </c>
      <c r="B21" s="2028" t="s">
        <v>2090</v>
      </c>
    </row>
    <row r="22" spans="1:2" ht="15" x14ac:dyDescent="0.2">
      <c r="A22" s="2027"/>
      <c r="B22" s="2028" t="s">
        <v>2087</v>
      </c>
    </row>
    <row r="23" spans="1:2" ht="15" x14ac:dyDescent="0.2">
      <c r="A23" s="2027"/>
      <c r="B23" s="2028"/>
    </row>
    <row r="24" spans="1:2" ht="15" x14ac:dyDescent="0.2">
      <c r="A24" s="2027">
        <v>9</v>
      </c>
      <c r="B24" s="2028" t="s">
        <v>2088</v>
      </c>
    </row>
    <row r="25" spans="1:2" ht="15" x14ac:dyDescent="0.2">
      <c r="A25" s="2027"/>
      <c r="B25" s="2028"/>
    </row>
    <row r="26" spans="1:2" ht="15" x14ac:dyDescent="0.2">
      <c r="A26" s="2027">
        <v>10</v>
      </c>
      <c r="B26" s="2028" t="s">
        <v>2091</v>
      </c>
    </row>
    <row r="27" spans="1:2" ht="15" x14ac:dyDescent="0.2">
      <c r="A27" s="2027"/>
      <c r="B27" s="2028"/>
    </row>
    <row r="28" spans="1:2" ht="15" x14ac:dyDescent="0.2">
      <c r="A28" s="2027">
        <v>11</v>
      </c>
      <c r="B28" s="2028" t="s">
        <v>2092</v>
      </c>
    </row>
    <row r="29" spans="1:2" ht="15" x14ac:dyDescent="0.2">
      <c r="A29" s="2027"/>
      <c r="B29" s="2028"/>
    </row>
    <row r="30" spans="1:2" ht="15" x14ac:dyDescent="0.2">
      <c r="A30" s="2027">
        <v>12</v>
      </c>
      <c r="B30" s="2028" t="s">
        <v>2093</v>
      </c>
    </row>
    <row r="31" spans="1:2" ht="15" x14ac:dyDescent="0.2">
      <c r="A31" s="2027"/>
      <c r="B31" s="2028" t="s">
        <v>2078</v>
      </c>
    </row>
    <row r="32" spans="1:2" ht="15" x14ac:dyDescent="0.2">
      <c r="A32" s="2027"/>
      <c r="B32" s="2028"/>
    </row>
    <row r="33" spans="1:2" ht="15" x14ac:dyDescent="0.2">
      <c r="A33" s="2027">
        <v>13</v>
      </c>
      <c r="B33" s="2028" t="s">
        <v>2094</v>
      </c>
    </row>
    <row r="34" spans="1:2" ht="15" x14ac:dyDescent="0.2">
      <c r="A34" s="2027"/>
      <c r="B34" s="2028"/>
    </row>
    <row r="35" spans="1:2" ht="15" x14ac:dyDescent="0.2">
      <c r="A35" s="2027">
        <v>14</v>
      </c>
      <c r="B35" s="2028" t="s">
        <v>2095</v>
      </c>
    </row>
    <row r="36" spans="1:2" ht="15" x14ac:dyDescent="0.2">
      <c r="A36" s="2027"/>
      <c r="B36" s="2028"/>
    </row>
    <row r="37" spans="1:2" ht="15" x14ac:dyDescent="0.2">
      <c r="A37" s="2027">
        <v>15</v>
      </c>
      <c r="B37" s="2028" t="s">
        <v>2096</v>
      </c>
    </row>
    <row r="38" spans="1:2" ht="15" x14ac:dyDescent="0.2">
      <c r="A38" s="2027"/>
      <c r="B38" s="2028"/>
    </row>
    <row r="39" spans="1:2" ht="15" x14ac:dyDescent="0.2">
      <c r="A39" s="2027">
        <v>16</v>
      </c>
      <c r="B39" s="2028" t="s">
        <v>2394</v>
      </c>
    </row>
    <row r="40" spans="1:2" ht="15" x14ac:dyDescent="0.2">
      <c r="A40" s="387"/>
      <c r="B40" s="2028" t="s">
        <v>2097</v>
      </c>
    </row>
    <row r="41" spans="1:2" ht="15" x14ac:dyDescent="0.2">
      <c r="A41" s="387"/>
      <c r="B41" s="2028"/>
    </row>
    <row r="42" spans="1:2" ht="15" x14ac:dyDescent="0.2">
      <c r="A42" s="2027">
        <v>17</v>
      </c>
      <c r="B42" s="2028" t="s">
        <v>2395</v>
      </c>
    </row>
    <row r="43" spans="1:2" ht="15" x14ac:dyDescent="0.2">
      <c r="A43" s="387"/>
      <c r="B43" s="2028" t="s">
        <v>2396</v>
      </c>
    </row>
    <row r="44" spans="1:2" ht="15" x14ac:dyDescent="0.2">
      <c r="A44" s="387"/>
      <c r="B44" s="2028" t="s">
        <v>2098</v>
      </c>
    </row>
    <row r="45" spans="1:2" ht="15" x14ac:dyDescent="0.2">
      <c r="A45" s="387"/>
      <c r="B45" s="2028"/>
    </row>
    <row r="46" spans="1:2" ht="15" x14ac:dyDescent="0.2">
      <c r="A46" s="2028" t="s">
        <v>2293</v>
      </c>
    </row>
    <row r="47" spans="1:2" ht="15" x14ac:dyDescent="0.2">
      <c r="A47" s="2028"/>
      <c r="B47" s="2070" t="s">
        <v>2294</v>
      </c>
    </row>
    <row r="48" spans="1:2" ht="15" x14ac:dyDescent="0.2">
      <c r="A48" s="2028"/>
    </row>
    <row r="49" spans="1:1" ht="15" x14ac:dyDescent="0.2">
      <c r="A49" s="2070" t="s">
        <v>2079</v>
      </c>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ht="12.6" customHeight="1" x14ac:dyDescent="0.2">
      <c r="A66" s="387"/>
    </row>
    <row r="67" spans="1:2" ht="12.6" customHeight="1" x14ac:dyDescent="0.2">
      <c r="A67" s="387"/>
    </row>
    <row r="68" spans="1:2" ht="12.6" customHeight="1" x14ac:dyDescent="0.2">
      <c r="A68" s="387"/>
      <c r="B68" s="167" t="str">
        <f>COVER!A17</f>
        <v>Taylorville CUSD 3</v>
      </c>
    </row>
    <row r="69" spans="1:2" ht="12.6" customHeight="1" x14ac:dyDescent="0.2">
      <c r="B69" s="395">
        <f>COVER!A13</f>
        <v>3011003026</v>
      </c>
    </row>
    <row r="70" spans="1:2" ht="12.6" customHeight="1" x14ac:dyDescent="0.2"/>
    <row r="71" spans="1:2" ht="12.6" customHeight="1" x14ac:dyDescent="0.2"/>
    <row r="72" spans="1:2" ht="12.6" customHeight="1" x14ac:dyDescent="0.2"/>
    <row r="73" spans="1:2" ht="12.6" customHeight="1" x14ac:dyDescent="0.2"/>
  </sheetData>
  <phoneticPr fontId="8" type="noConversion"/>
  <printOptions horizontalCentered="1"/>
  <pageMargins left="1" right="0.75" top="0.75" bottom="0.5" header="0.5" footer="0.25"/>
  <pageSetup scale="73" firstPageNumber="32" orientation="portrait" useFirstPageNumber="1" r:id="rId1"/>
  <headerFooter alignWithMargins="0">
    <oddHeader>&amp;L&amp;8Page 33&amp;C &amp;R&amp;8Page 33</oddHeader>
    <oddFooter>&amp;CReference should be made to accountant's report regarding this information.
63</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ht="19.149999999999999" customHeight="1" x14ac:dyDescent="0.2">
      <c r="B3" s="165">
        <v>1</v>
      </c>
      <c r="C3" s="167" t="s">
        <v>1089</v>
      </c>
    </row>
    <row r="4" spans="1:4" ht="28.15" customHeight="1" x14ac:dyDescent="0.2">
      <c r="B4" s="165" t="s">
        <v>23</v>
      </c>
      <c r="C4" s="161" t="s">
        <v>314</v>
      </c>
    </row>
    <row r="5" spans="1:4" ht="13.5" customHeight="1" x14ac:dyDescent="0.2">
      <c r="B5" s="165" t="s">
        <v>1116</v>
      </c>
      <c r="C5" s="161" t="s">
        <v>1062</v>
      </c>
    </row>
    <row r="6" spans="1:4" ht="13.5" customHeight="1" x14ac:dyDescent="0.2">
      <c r="A6" s="175"/>
      <c r="B6" s="177" t="s">
        <v>1117</v>
      </c>
      <c r="C6" s="290" t="s">
        <v>1733</v>
      </c>
      <c r="D6" s="176"/>
    </row>
    <row r="7" spans="1:4" ht="13.5" customHeight="1" x14ac:dyDescent="0.2">
      <c r="A7" s="175"/>
      <c r="B7" s="177"/>
      <c r="C7" s="290" t="s">
        <v>1734</v>
      </c>
      <c r="D7" s="176"/>
    </row>
    <row r="8" spans="1:4" ht="13.5" customHeight="1" x14ac:dyDescent="0.2">
      <c r="A8" s="175"/>
      <c r="B8" s="1620" t="s">
        <v>1118</v>
      </c>
      <c r="C8" s="290" t="s">
        <v>1713</v>
      </c>
      <c r="D8" s="176"/>
    </row>
    <row r="9" spans="1:4" ht="13.5" customHeight="1" x14ac:dyDescent="0.2">
      <c r="A9" s="109"/>
      <c r="B9" s="1618" t="s">
        <v>1119</v>
      </c>
      <c r="C9" s="1539" t="s">
        <v>1597</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9" t="s">
        <v>1712</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9" t="s">
        <v>1604</v>
      </c>
      <c r="C15" s="1539" t="s">
        <v>1605</v>
      </c>
    </row>
    <row r="16" spans="1:4" ht="12.75" customHeight="1" x14ac:dyDescent="0.2">
      <c r="C16" s="1539" t="s">
        <v>1606</v>
      </c>
    </row>
    <row r="17" spans="3:3" ht="12.75" customHeight="1" x14ac:dyDescent="0.2">
      <c r="C17" s="295" t="s">
        <v>1607</v>
      </c>
    </row>
    <row r="19" spans="3:3" x14ac:dyDescent="0.2">
      <c r="C19" s="71"/>
    </row>
  </sheetData>
  <phoneticPr fontId="8" type="noConversion"/>
  <printOptions horizontalCentered="1"/>
  <pageMargins left="1" right="0.75" top="0.75" bottom="0.5" header="0.5" footer="0.5"/>
  <pageSetup scale="72" firstPageNumber="33" orientation="portrait" useFirstPageNumber="1" r:id="rId1"/>
  <headerFooter alignWithMargins="0">
    <oddHeader>&amp;L&amp;8Page 34&amp;R&amp;8Page 34</oddHeader>
    <oddFooter>&amp;CReference should be made to accountant's report regarding this information.
64</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1:F19"/>
  <sheetViews>
    <sheetView showGridLines="0" zoomScale="110" zoomScaleNormal="110" workbookViewId="0">
      <selection activeCell="D35" sqref="D35"/>
    </sheetView>
  </sheetViews>
  <sheetFormatPr defaultRowHeight="12.75" x14ac:dyDescent="0.2"/>
  <cols>
    <col min="1" max="1" width="43.42578125" customWidth="1"/>
  </cols>
  <sheetData>
    <row r="11" spans="1:6" x14ac:dyDescent="0.2">
      <c r="B11" s="445"/>
      <c r="C11" s="445"/>
      <c r="D11" s="445"/>
      <c r="E11" s="445"/>
      <c r="F11" s="445"/>
    </row>
    <row r="13" spans="1:6" x14ac:dyDescent="0.2">
      <c r="A13" s="1767" t="s">
        <v>1924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1" customWidth="1"/>
    <col min="2" max="6" width="16.7109375" style="1551" customWidth="1"/>
    <col min="7" max="16384" width="9.140625" style="1551"/>
  </cols>
  <sheetData>
    <row r="1" spans="1:8" ht="48.75" customHeight="1" x14ac:dyDescent="0.2">
      <c r="A1" s="2427" t="s">
        <v>1940</v>
      </c>
      <c r="B1" s="2428"/>
      <c r="C1" s="2428"/>
      <c r="D1" s="2428"/>
      <c r="E1" s="2428"/>
      <c r="F1" s="2429"/>
    </row>
    <row r="2" spans="1:8" ht="39.75" customHeight="1" x14ac:dyDescent="0.2">
      <c r="A2" s="2437" t="s">
        <v>1916</v>
      </c>
      <c r="B2" s="2438"/>
      <c r="C2" s="2438"/>
      <c r="D2" s="2438"/>
      <c r="E2" s="2438"/>
      <c r="F2" s="2439"/>
      <c r="G2" s="1843"/>
      <c r="H2" s="1843"/>
    </row>
    <row r="3" spans="1:8" ht="46.5" customHeight="1" x14ac:dyDescent="0.2">
      <c r="A3" s="2440" t="s">
        <v>1747</v>
      </c>
      <c r="B3" s="2441"/>
      <c r="C3" s="2441"/>
      <c r="D3" s="2441"/>
      <c r="E3" s="2441"/>
      <c r="F3" s="2442"/>
      <c r="G3" s="1843"/>
      <c r="H3" s="1843"/>
    </row>
    <row r="4" spans="1:8" s="1600" customFormat="1" ht="41.25" customHeight="1" x14ac:dyDescent="0.2">
      <c r="A4" s="2443" t="s">
        <v>1939</v>
      </c>
      <c r="B4" s="2444"/>
      <c r="C4" s="2444"/>
      <c r="D4" s="2444"/>
      <c r="E4" s="2444"/>
      <c r="F4" s="2445"/>
    </row>
    <row r="5" spans="1:8" ht="42" customHeight="1" x14ac:dyDescent="0.2">
      <c r="A5" s="1858" t="s">
        <v>570</v>
      </c>
      <c r="B5" s="1601" t="s">
        <v>1942</v>
      </c>
      <c r="C5" s="1601" t="s">
        <v>1943</v>
      </c>
      <c r="D5" s="1601" t="s">
        <v>1941</v>
      </c>
      <c r="E5" s="1601" t="s">
        <v>1944</v>
      </c>
      <c r="F5" s="1601" t="s">
        <v>1657</v>
      </c>
    </row>
    <row r="6" spans="1:8" s="1604" customFormat="1" ht="14.25" customHeight="1" x14ac:dyDescent="0.2">
      <c r="A6" s="1602" t="s">
        <v>1658</v>
      </c>
      <c r="B6" s="1603">
        <f>'Acct Summary 7-8'!C8</f>
        <v>17494366</v>
      </c>
      <c r="C6" s="1603">
        <f>'Acct Summary 7-8'!D8</f>
        <v>1364426</v>
      </c>
      <c r="D6" s="1603">
        <f>'Acct Summary 7-8'!F8</f>
        <v>1368944</v>
      </c>
      <c r="E6" s="1603">
        <f>'Acct Summary 7-8'!I8</f>
        <v>129776</v>
      </c>
      <c r="F6" s="1603">
        <f>SUM(B6:E6)</f>
        <v>20357512</v>
      </c>
    </row>
    <row r="7" spans="1:8" s="1604" customFormat="1" ht="14.25" customHeight="1" thickBot="1" x14ac:dyDescent="0.25">
      <c r="A7" s="1602" t="s">
        <v>1659</v>
      </c>
      <c r="B7" s="1605">
        <f>'Acct Summary 7-8'!C17</f>
        <v>18044558</v>
      </c>
      <c r="C7" s="1605">
        <f>'Acct Summary 7-8'!D17</f>
        <v>1000790</v>
      </c>
      <c r="D7" s="1605">
        <f>'Acct Summary 7-8'!F17</f>
        <v>1309773</v>
      </c>
      <c r="E7" s="1859"/>
      <c r="F7" s="1603">
        <f>SUM(B7:E7)</f>
        <v>20355121</v>
      </c>
    </row>
    <row r="8" spans="1:8" s="1604" customFormat="1" ht="14.25" thickTop="1" thickBot="1" x14ac:dyDescent="0.25">
      <c r="A8" s="1606" t="s">
        <v>1660</v>
      </c>
      <c r="B8" s="1607">
        <f>(B6-B7)</f>
        <v>-550192</v>
      </c>
      <c r="C8" s="1607">
        <f>(C6-C7)</f>
        <v>363636</v>
      </c>
      <c r="D8" s="1607">
        <f>(D6-D7)</f>
        <v>59171</v>
      </c>
      <c r="E8" s="1605">
        <f>(E6-E7)</f>
        <v>129776</v>
      </c>
      <c r="F8" s="1608">
        <f>SUM(F6-F7)</f>
        <v>2391</v>
      </c>
    </row>
    <row r="9" spans="1:8" s="1604" customFormat="1" ht="14.25" thickTop="1" thickBot="1" x14ac:dyDescent="0.25">
      <c r="A9" s="1609" t="s">
        <v>1917</v>
      </c>
      <c r="B9" s="1610">
        <f>'Acct Summary 7-8'!C81</f>
        <v>5461286</v>
      </c>
      <c r="C9" s="1610">
        <f>'Acct Summary 7-8'!D81</f>
        <v>963579</v>
      </c>
      <c r="D9" s="1610">
        <f>'Acct Summary 7-8'!F81</f>
        <v>540159</v>
      </c>
      <c r="E9" s="1610">
        <f>'Acct Summary 7-8'!I81</f>
        <v>493088</v>
      </c>
      <c r="F9" s="1689">
        <f>SUM(B9:E9)</f>
        <v>7458112</v>
      </c>
    </row>
    <row r="10" spans="1:8" ht="16.5" customHeight="1" thickTop="1" x14ac:dyDescent="0.2">
      <c r="A10" s="1611"/>
      <c r="B10" s="1612"/>
      <c r="C10" s="2431" t="str">
        <f>IF(AND(F8&lt;0,F9&gt;=0,ABS(F8*3)&gt;ABS(F9)),A14,IF(AND(F8&lt;0,F9&gt;0,ABS(F8*3)&lt;=ABS(F9)),A15,IF(AND(F8&lt;0,F9&lt;0),A14,IF(F9=0,A17,A16))))</f>
        <v>Balanced - no deficit reduction plan is required.</v>
      </c>
      <c r="D10" s="2432"/>
      <c r="E10" s="2432"/>
      <c r="F10" s="2433"/>
    </row>
    <row r="11" spans="1:8" ht="19.5" customHeight="1" x14ac:dyDescent="0.2">
      <c r="A11" s="1687"/>
      <c r="B11" s="1688"/>
      <c r="C11" s="2431"/>
      <c r="D11" s="2432"/>
      <c r="E11" s="2432"/>
      <c r="F11" s="2433"/>
      <c r="H11" s="1686"/>
    </row>
    <row r="12" spans="1:8" ht="19.5" customHeight="1" x14ac:dyDescent="0.2">
      <c r="A12" s="1687"/>
      <c r="B12" s="1688"/>
      <c r="C12" s="2431"/>
      <c r="D12" s="2432"/>
      <c r="E12" s="2432"/>
      <c r="F12" s="2433"/>
      <c r="H12" s="1686"/>
    </row>
    <row r="13" spans="1:8" ht="19.5" customHeight="1" x14ac:dyDescent="0.2">
      <c r="A13" s="1687"/>
      <c r="B13" s="1688"/>
      <c r="C13" s="2434"/>
      <c r="D13" s="2435"/>
      <c r="E13" s="2435"/>
      <c r="F13" s="2436"/>
      <c r="H13" s="1686"/>
    </row>
    <row r="14" spans="1:8" s="1560" customFormat="1" ht="0.75" customHeight="1" x14ac:dyDescent="0.2">
      <c r="A14" s="2430" t="s">
        <v>1815</v>
      </c>
      <c r="B14" s="2430"/>
      <c r="C14" s="2430"/>
      <c r="D14" s="2430"/>
      <c r="E14" s="2430"/>
      <c r="F14" s="1560" t="s">
        <v>1661</v>
      </c>
    </row>
    <row r="15" spans="1:8" ht="0.75" hidden="1" customHeight="1" x14ac:dyDescent="0.2">
      <c r="A15" s="1551" t="s">
        <v>1744</v>
      </c>
      <c r="F15" s="1613" t="s">
        <v>1662</v>
      </c>
    </row>
    <row r="16" spans="1:8" ht="40.5" hidden="1" customHeight="1" x14ac:dyDescent="0.2">
      <c r="A16" s="1551" t="s">
        <v>1745</v>
      </c>
      <c r="F16" s="1551" t="s">
        <v>1727</v>
      </c>
    </row>
    <row r="17" spans="1:6" ht="0.75" hidden="1" customHeight="1" x14ac:dyDescent="0.2">
      <c r="A17" s="1551" t="s">
        <v>1726</v>
      </c>
      <c r="F17" s="1551" t="s">
        <v>1664</v>
      </c>
    </row>
    <row r="18" spans="1:6" ht="14.25" customHeight="1" x14ac:dyDescent="0.2"/>
    <row r="19" spans="1:6" x14ac:dyDescent="0.2">
      <c r="B19" s="1422"/>
    </row>
    <row r="46" spans="3:3" x14ac:dyDescent="0.2">
      <c r="C46" s="161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7"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14" t="s">
        <v>498</v>
      </c>
      <c r="B6" s="401"/>
      <c r="C6" s="226"/>
      <c r="D6" s="1254"/>
    </row>
    <row r="7" spans="1:4" x14ac:dyDescent="0.2">
      <c r="A7" s="1914" t="s">
        <v>497</v>
      </c>
      <c r="B7" s="401"/>
      <c r="C7" s="226"/>
      <c r="D7" s="1254"/>
    </row>
    <row r="8" spans="1:4" ht="18" customHeight="1" x14ac:dyDescent="0.2">
      <c r="A8" s="2446"/>
      <c r="B8" s="2447"/>
      <c r="C8" s="2447"/>
      <c r="D8" s="2448"/>
    </row>
    <row r="9" spans="1:4" s="4" customFormat="1" ht="14.25" customHeight="1" x14ac:dyDescent="0.2">
      <c r="A9" s="1913"/>
      <c r="B9" s="227">
        <v>1</v>
      </c>
      <c r="C9" s="228" t="s">
        <v>908</v>
      </c>
      <c r="D9" s="1255"/>
    </row>
    <row r="10" spans="1:4" s="4" customFormat="1" ht="14.25" customHeight="1" x14ac:dyDescent="0.2">
      <c r="A10" s="1910"/>
      <c r="B10" s="227">
        <f t="shared" ref="B10:B17" si="0">B9+1</f>
        <v>2</v>
      </c>
      <c r="C10" s="228" t="s">
        <v>1031</v>
      </c>
      <c r="D10" s="1255"/>
    </row>
    <row r="11" spans="1:4" s="4" customFormat="1" ht="12.75" x14ac:dyDescent="0.2">
      <c r="A11" s="1910"/>
      <c r="B11" s="227">
        <f t="shared" si="0"/>
        <v>3</v>
      </c>
      <c r="C11" s="2451" t="s">
        <v>1952</v>
      </c>
      <c r="D11" s="2452"/>
    </row>
    <row r="12" spans="1:4" s="4" customFormat="1" ht="12.75" x14ac:dyDescent="0.2">
      <c r="A12" s="1916"/>
      <c r="B12" s="227"/>
      <c r="C12" s="1915" t="s">
        <v>1951</v>
      </c>
      <c r="D12" s="1860"/>
    </row>
    <row r="13" spans="1:4" s="4" customFormat="1" ht="14.25" customHeight="1" x14ac:dyDescent="0.2">
      <c r="A13" s="1910"/>
      <c r="B13" s="227">
        <f>B11+1</f>
        <v>4</v>
      </c>
      <c r="C13" s="228" t="s">
        <v>909</v>
      </c>
      <c r="D13" s="1255"/>
    </row>
    <row r="14" spans="1:4" s="4" customFormat="1" ht="14.25" customHeight="1" x14ac:dyDescent="0.2">
      <c r="A14" s="1910"/>
      <c r="B14" s="227">
        <f t="shared" si="0"/>
        <v>5</v>
      </c>
      <c r="C14" s="228" t="s">
        <v>743</v>
      </c>
      <c r="D14" s="1255"/>
    </row>
    <row r="15" spans="1:4" s="4" customFormat="1" ht="14.25" customHeight="1" x14ac:dyDescent="0.2">
      <c r="A15" s="1910"/>
      <c r="B15" s="227">
        <f t="shared" si="0"/>
        <v>6</v>
      </c>
      <c r="C15" s="228" t="s">
        <v>910</v>
      </c>
      <c r="D15" s="1255"/>
    </row>
    <row r="16" spans="1:4" s="4" customFormat="1" ht="14.25" customHeight="1" x14ac:dyDescent="0.2">
      <c r="A16" s="1910"/>
      <c r="B16" s="227">
        <f t="shared" si="0"/>
        <v>7</v>
      </c>
      <c r="C16" s="228" t="s">
        <v>1251</v>
      </c>
      <c r="D16" s="1255"/>
    </row>
    <row r="17" spans="1:4" s="4" customFormat="1" ht="14.25" customHeight="1" x14ac:dyDescent="0.2">
      <c r="A17" s="1911"/>
      <c r="B17" s="1917">
        <f t="shared" si="0"/>
        <v>8</v>
      </c>
      <c r="C17" s="229" t="s">
        <v>911</v>
      </c>
      <c r="D17" s="1256"/>
    </row>
    <row r="18" spans="1:4" s="4" customFormat="1" ht="14.25" customHeight="1" x14ac:dyDescent="0.2">
      <c r="A18" s="1910"/>
      <c r="B18" s="1922">
        <v>9</v>
      </c>
      <c r="C18" s="1923" t="s">
        <v>1953</v>
      </c>
      <c r="D18" s="1921"/>
    </row>
    <row r="19" spans="1:4" s="4" customFormat="1" x14ac:dyDescent="0.2">
      <c r="A19" s="1912"/>
      <c r="B19" s="1918"/>
      <c r="C19" s="1919"/>
      <c r="D19" s="1920"/>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54" t="s">
        <v>358</v>
      </c>
      <c r="D27" s="2455"/>
    </row>
    <row r="28" spans="1:4" ht="12.75" x14ac:dyDescent="0.2">
      <c r="A28" s="230"/>
      <c r="B28" s="231">
        <v>2</v>
      </c>
      <c r="C28" s="2453" t="s">
        <v>1999</v>
      </c>
      <c r="D28" s="2296"/>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1613</v>
      </c>
      <c r="D30" s="1263" t="str">
        <f>IF(COVER!O11="X","OK",IF(AND('Aud Quest 2'!J88=0,'Aud Quest 2'!H75&lt;DATE(2016,12,31)),"ENTER ACCOUNTING INFO",IF(AND('Aud Quest 2'!J88&gt;0,'Aud Quest 2'!H75&lt;DATE(2016,12,31)),"OK")))</f>
        <v>OK</v>
      </c>
    </row>
    <row r="31" spans="1:4" x14ac:dyDescent="0.2">
      <c r="A31" s="232"/>
      <c r="B31" s="233"/>
      <c r="C31" s="1082" t="s">
        <v>2001</v>
      </c>
      <c r="D31" s="1264" t="str">
        <f>IF(AND(COVER!J29="X",COVER!J30="X",COVER!L30&lt;&gt;"X"),"OK",IF(AND(COVER!J29="X",COVER!J30&lt;&gt;"X",COVER!L30="X"),"OK",IF(AND(COVER!L29="X",COVER!J30&lt;&gt;"X"),"OK","PLEASE CHECK YES or NO.")))</f>
        <v>OK</v>
      </c>
    </row>
    <row r="32" spans="1:4" x14ac:dyDescent="0.2">
      <c r="A32" s="232"/>
      <c r="B32" s="235"/>
      <c r="C32" s="1614" t="s">
        <v>2000</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1007</v>
      </c>
      <c r="D34" s="1266" t="str">
        <f>IF('Aud Quest 2'!B51="X",IF('Aud Quest 2'!F51&gt;"00/00/00 ","Enter Effective Date","ok"))</f>
        <v>ok</v>
      </c>
    </row>
    <row r="35" spans="1:10" x14ac:dyDescent="0.2">
      <c r="A35" s="232"/>
      <c r="B35" s="235"/>
      <c r="C35" s="1614" t="s">
        <v>1663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56" t="s">
        <v>632</v>
      </c>
      <c r="D49" s="2457"/>
    </row>
    <row r="50" spans="1:4" x14ac:dyDescent="0.2">
      <c r="A50" s="245"/>
      <c r="B50" s="246"/>
      <c r="C50" s="1592" t="s">
        <v>1617</v>
      </c>
      <c r="D50" s="1270" t="str">
        <f>IF(SUM('Assets-Liab 5-6'!C13)&lt;&gt;SUM('Assets-Liab 5-6'!C41),"ERROR!","OK")</f>
        <v>OK</v>
      </c>
    </row>
    <row r="51" spans="1:4" x14ac:dyDescent="0.2">
      <c r="A51" s="245"/>
      <c r="B51" s="246"/>
      <c r="C51" s="1592" t="s">
        <v>1618</v>
      </c>
      <c r="D51" s="1270" t="str">
        <f>IF(SUM('Assets-Liab 5-6'!D13)&lt;&gt;SUM('Assets-Liab 5-6'!D41),"ERROR!","OK")</f>
        <v>OK</v>
      </c>
    </row>
    <row r="52" spans="1:4" x14ac:dyDescent="0.2">
      <c r="A52" s="245"/>
      <c r="B52" s="246"/>
      <c r="C52" s="1592" t="s">
        <v>1619</v>
      </c>
      <c r="D52" s="1270" t="str">
        <f>IF(SUM('Assets-Liab 5-6'!E13)&lt;&gt;SUM('Assets-Liab 5-6'!E41),"ERROR!","OK")</f>
        <v>OK</v>
      </c>
    </row>
    <row r="53" spans="1:4" x14ac:dyDescent="0.2">
      <c r="A53" s="245"/>
      <c r="B53" s="246"/>
      <c r="C53" s="1592" t="s">
        <v>1620</v>
      </c>
      <c r="D53" s="1270" t="str">
        <f>IF(SUM('Assets-Liab 5-6'!F13)&lt;&gt;SUM('Assets-Liab 5-6'!F41),"ERROR!","OK")</f>
        <v>OK</v>
      </c>
    </row>
    <row r="54" spans="1:4" x14ac:dyDescent="0.2">
      <c r="A54" s="245"/>
      <c r="B54" s="246"/>
      <c r="C54" s="1592" t="s">
        <v>1621</v>
      </c>
      <c r="D54" s="1270" t="str">
        <f>IF(SUM('Assets-Liab 5-6'!G13)&lt;&gt;SUM('Assets-Liab 5-6'!G41),"ERROR!","OK")</f>
        <v>OK</v>
      </c>
    </row>
    <row r="55" spans="1:4" x14ac:dyDescent="0.2">
      <c r="A55" s="245"/>
      <c r="B55" s="246"/>
      <c r="C55" s="1592" t="s">
        <v>1622</v>
      </c>
      <c r="D55" s="1270" t="str">
        <f>IF(SUM('Assets-Liab 5-6'!H13)&lt;&gt;SUM('Assets-Liab 5-6'!H41),"ERROR!","OK")</f>
        <v>OK</v>
      </c>
    </row>
    <row r="56" spans="1:4" x14ac:dyDescent="0.2">
      <c r="A56" s="245"/>
      <c r="B56" s="246"/>
      <c r="C56" s="1592" t="s">
        <v>1623</v>
      </c>
      <c r="D56" s="1270" t="str">
        <f>IF(SUM('Assets-Liab 5-6'!I13)&lt;&gt;SUM('Assets-Liab 5-6'!I41),"ERROR!","OK")</f>
        <v>OK</v>
      </c>
    </row>
    <row r="57" spans="1:4" x14ac:dyDescent="0.2">
      <c r="A57" s="245"/>
      <c r="B57" s="246"/>
      <c r="C57" s="1592" t="s">
        <v>1624</v>
      </c>
      <c r="D57" s="1270" t="str">
        <f>IF(SUM('Assets-Liab 5-6'!J13)&lt;&gt;SUM('Assets-Liab 5-6'!J41),"ERROR!","OK")</f>
        <v>OK</v>
      </c>
    </row>
    <row r="58" spans="1:4" x14ac:dyDescent="0.2">
      <c r="A58" s="245"/>
      <c r="B58" s="246"/>
      <c r="C58" s="1592" t="s">
        <v>1625</v>
      </c>
      <c r="D58" s="1270" t="str">
        <f>IF(SUM('Assets-Liab 5-6'!K13)&lt;&gt;SUM('Assets-Liab 5-6'!K41),"ERROR!","OK")</f>
        <v>OK</v>
      </c>
    </row>
    <row r="59" spans="1:4" x14ac:dyDescent="0.2">
      <c r="A59" s="245"/>
      <c r="B59" s="246"/>
      <c r="C59" s="1592" t="s">
        <v>1626</v>
      </c>
      <c r="D59" s="1270" t="str">
        <f>IF(SUM('Assets-Liab 5-6'!L13)&lt;&gt;('Assets-Liab 5-6'!L41),"ERROR!","OK")</f>
        <v>OK</v>
      </c>
    </row>
    <row r="60" spans="1:4" x14ac:dyDescent="0.2">
      <c r="A60" s="245"/>
      <c r="B60" s="246"/>
      <c r="C60" s="1592" t="s">
        <v>1627</v>
      </c>
      <c r="D60" s="1270" t="str">
        <f>IF(SUM('Assets-Liab 5-6'!M23)&lt;&gt;('Assets-Liab 5-6'!M41),"ERROR!","OK")</f>
        <v>OK</v>
      </c>
    </row>
    <row r="61" spans="1:4" x14ac:dyDescent="0.2">
      <c r="A61" s="245"/>
      <c r="B61" s="246"/>
      <c r="C61" s="1592" t="s">
        <v>1628</v>
      </c>
      <c r="D61" s="1270" t="str">
        <f>IF(SUM('Assets-Liab 5-6'!N23)&lt;&gt;('Assets-Liab 5-6'!N41),"ERROR!","OK")</f>
        <v>OK</v>
      </c>
    </row>
    <row r="62" spans="1:4" x14ac:dyDescent="0.2">
      <c r="A62" s="232"/>
      <c r="B62" s="247">
        <f>B49+1</f>
        <v>6</v>
      </c>
      <c r="C62" s="2449" t="s">
        <v>919</v>
      </c>
      <c r="D62" s="2450"/>
    </row>
    <row r="63" spans="1:4" s="241" customFormat="1" x14ac:dyDescent="0.2">
      <c r="A63" s="232"/>
      <c r="B63" s="238"/>
      <c r="C63" s="1593" t="s">
        <v>1629</v>
      </c>
      <c r="D63" s="1271" t="str">
        <f>IF('Assets-Liab 5-6'!C38+'Assets-Liab 5-6'!C39='Acct Summary 7-8'!C81,"OK","ERROR!")</f>
        <v>OK</v>
      </c>
    </row>
    <row r="64" spans="1:4" x14ac:dyDescent="0.2">
      <c r="A64" s="232"/>
      <c r="B64" s="238"/>
      <c r="C64" s="1593" t="s">
        <v>1630</v>
      </c>
      <c r="D64" s="1271" t="str">
        <f>IF((('Assets-Liab 5-6'!D38+'Assets-Liab 5-6'!D39) ='Acct Summary 7-8'!D81), "OK", "ERROR!" )</f>
        <v>OK</v>
      </c>
    </row>
    <row r="65" spans="1:4" s="241" customFormat="1" x14ac:dyDescent="0.2">
      <c r="A65" s="232"/>
      <c r="B65" s="238"/>
      <c r="C65" s="1593" t="s">
        <v>1631</v>
      </c>
      <c r="D65" s="1271" t="str">
        <f>IF((('Assets-Liab 5-6'!E38 + 'Assets-Liab 5-6'!E39) ='Acct Summary 7-8'!E81), "OK", "ERROR!" )</f>
        <v>OK</v>
      </c>
    </row>
    <row r="66" spans="1:4" x14ac:dyDescent="0.2">
      <c r="A66" s="232"/>
      <c r="B66" s="238"/>
      <c r="C66" s="1593" t="s">
        <v>1632</v>
      </c>
      <c r="D66" s="1271" t="str">
        <f>IF((('Assets-Liab 5-6'!F38 + 'Assets-Liab 5-6'!F39) ='Acct Summary 7-8'!F81), "OK", "ERROR!" )</f>
        <v>OK</v>
      </c>
    </row>
    <row r="67" spans="1:4" ht="12.75" customHeight="1" x14ac:dyDescent="0.2">
      <c r="A67" s="232"/>
      <c r="B67" s="238"/>
      <c r="C67" s="1593" t="s">
        <v>1650</v>
      </c>
      <c r="D67" s="1271" t="str">
        <f>IF((('Assets-Liab 5-6'!G38 + 'Assets-Liab 5-6'!G39) ='Acct Summary 7-8'!G81), "OK", "ERROR!" )</f>
        <v>OK</v>
      </c>
    </row>
    <row r="68" spans="1:4" x14ac:dyDescent="0.2">
      <c r="A68" s="232"/>
      <c r="B68" s="238"/>
      <c r="C68" s="1593" t="s">
        <v>1633</v>
      </c>
      <c r="D68" s="1271" t="str">
        <f>IF((('Assets-Liab 5-6'!H38 + 'Assets-Liab 5-6'!H39) ='Acct Summary 7-8'!H81), "OK", "ERROR!" )</f>
        <v>OK</v>
      </c>
    </row>
    <row r="69" spans="1:4" ht="12.75" customHeight="1" x14ac:dyDescent="0.2">
      <c r="A69" s="232"/>
      <c r="B69" s="238"/>
      <c r="C69" s="1593" t="s">
        <v>1634</v>
      </c>
      <c r="D69" s="1271" t="str">
        <f>IF((('Assets-Liab 5-6'!I38 + 'Assets-Liab 5-6'!I39) ='Acct Summary 7-8'!I81), "OK", "ERROR!" )</f>
        <v>OK</v>
      </c>
    </row>
    <row r="70" spans="1:4" x14ac:dyDescent="0.2">
      <c r="A70" s="232"/>
      <c r="B70" s="238"/>
      <c r="C70" s="1593" t="s">
        <v>1635</v>
      </c>
      <c r="D70" s="1271" t="str">
        <f>IF((('Assets-Liab 5-6'!J38 + 'Assets-Liab 5-6'!J39) ='Acct Summary 7-8'!J81), "OK", "ERROR!" )</f>
        <v>OK</v>
      </c>
    </row>
    <row r="71" spans="1:4" x14ac:dyDescent="0.2">
      <c r="A71" s="242"/>
      <c r="B71" s="238"/>
      <c r="C71" s="1593" t="s">
        <v>1651</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1636</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49" t="s">
        <v>776</v>
      </c>
      <c r="D76" s="2450"/>
    </row>
    <row r="77" spans="1:4" x14ac:dyDescent="0.2">
      <c r="A77" s="236"/>
      <c r="B77" s="247"/>
      <c r="C77" s="1082" t="s">
        <v>1637</v>
      </c>
      <c r="D77" s="1273" t="str">
        <f>IF(SUM('Acct Summary 7-8'!C27:K27) =SUM( 'Acct Summary 7-8'!C49:K49),"OK", "ERROR")</f>
        <v>OK</v>
      </c>
    </row>
    <row r="78" spans="1:4" x14ac:dyDescent="0.2">
      <c r="A78" s="232"/>
      <c r="B78" s="238"/>
      <c r="C78" s="1593" t="s">
        <v>1638</v>
      </c>
      <c r="D78" s="1271" t="str">
        <f>IF(SUM('Acct Summary 7-8'!C28:K28)=SUM('Acct Summary 7-8'!C50:K50),"OK","ERROR!")</f>
        <v>OK</v>
      </c>
    </row>
    <row r="79" spans="1:4" ht="24" x14ac:dyDescent="0.2">
      <c r="A79" s="244"/>
      <c r="B79" s="238"/>
      <c r="C79" s="1593" t="s">
        <v>1639</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93" t="s">
        <v>1670</v>
      </c>
      <c r="D81" s="1271" t="str">
        <f>IF(SUM('Assets-Liab 5-6'!C38:H38)&gt;=SUM('Rest Tax Levies-Tort Im 26'!G25:K25),"OK","ERROR")</f>
        <v>OK</v>
      </c>
    </row>
    <row r="82" spans="1:4" x14ac:dyDescent="0.2">
      <c r="A82" s="232"/>
      <c r="B82" s="238"/>
      <c r="C82" s="1593" t="s">
        <v>1743</v>
      </c>
      <c r="D82" s="1271" t="str">
        <f>IF(SUM('Assets-Liab 5-6'!C39:K39)&gt;0,"OK","ENTRY IS REQUIRED!")</f>
        <v>OK</v>
      </c>
    </row>
    <row r="83" spans="1:4" x14ac:dyDescent="0.2">
      <c r="A83" s="232"/>
      <c r="B83" s="1615">
        <f>B80+1</f>
        <v>11</v>
      </c>
      <c r="C83" s="1616" t="s">
        <v>1672</v>
      </c>
      <c r="D83" s="1271"/>
    </row>
    <row r="84" spans="1:4" x14ac:dyDescent="0.2">
      <c r="A84" s="232"/>
      <c r="B84" s="238"/>
      <c r="C84" s="1593" t="s">
        <v>1671</v>
      </c>
      <c r="D84" s="1271" t="str">
        <f>IF(ISNUMBER('Acct Summary 7-8'!C9),"OK","ENTRY IS REQUIRED!")</f>
        <v>OK</v>
      </c>
    </row>
    <row r="85" spans="1:4" x14ac:dyDescent="0.2">
      <c r="A85" s="245"/>
      <c r="B85" s="247">
        <f>B80+1+1</f>
        <v>12</v>
      </c>
      <c r="C85" s="249" t="s">
        <v>1640</v>
      </c>
      <c r="D85" s="1275" t="str">
        <f>IF(OR(COVER!$B$6="X",'PCTC-OEPP 28-29'!F77&gt;0),"OK","PLEASE ENTER 9 MO ADA.")</f>
        <v>OK</v>
      </c>
    </row>
    <row r="86" spans="1:4" x14ac:dyDescent="0.2">
      <c r="A86" s="245"/>
      <c r="B86" s="247">
        <f>B85+1</f>
        <v>13</v>
      </c>
      <c r="C86" s="249" t="s">
        <v>1757</v>
      </c>
      <c r="D86" s="1276" t="str">
        <f>IF(COVER!B5="X",IF('AC32'!J19=0,"ENTER BUDGET DATA!","OK"),"OK")</f>
        <v>OK</v>
      </c>
    </row>
    <row r="87" spans="1:4" x14ac:dyDescent="0.2">
      <c r="B87" s="247">
        <f>B86+1</f>
        <v>14</v>
      </c>
      <c r="C87" s="249" t="s">
        <v>1758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58" t="s">
        <v>1894</v>
      </c>
      <c r="B4" s="2459"/>
      <c r="C4" s="2459"/>
      <c r="D4" s="2459"/>
      <c r="E4" s="2459"/>
      <c r="F4" s="2459"/>
      <c r="G4" s="2459"/>
      <c r="H4" s="2459"/>
      <c r="I4" s="2459"/>
      <c r="J4" s="2459"/>
      <c r="K4" s="2459"/>
      <c r="L4" s="245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01" t="s">
        <v>1416</v>
      </c>
      <c r="B6" s="2002"/>
      <c r="C6" s="1982"/>
      <c r="D6" s="1982"/>
      <c r="E6" s="2003" t="s">
        <v>1415</v>
      </c>
      <c r="F6" s="2004"/>
      <c r="G6" s="1981" t="s">
        <v>1414</v>
      </c>
      <c r="H6" s="1982"/>
      <c r="I6" s="1982"/>
      <c r="J6" s="1982"/>
      <c r="K6" s="1982"/>
      <c r="L6" s="1983"/>
      <c r="V6" s="1304"/>
      <c r="W6" s="1304"/>
      <c r="X6" s="1304"/>
      <c r="Y6" s="1304"/>
      <c r="Z6" s="1304"/>
      <c r="AA6" s="1304"/>
      <c r="AB6" s="1304"/>
      <c r="AC6" s="1304"/>
    </row>
    <row r="7" spans="1:29" x14ac:dyDescent="0.2">
      <c r="A7" s="2460" t="str">
        <f>COVER!A17</f>
        <v>Taylorville CUSD 3</v>
      </c>
      <c r="B7" s="2461"/>
      <c r="C7" s="2461"/>
      <c r="D7" s="2462"/>
      <c r="E7" s="2463">
        <f>COVER!A13</f>
        <v>3011003026</v>
      </c>
      <c r="F7" s="2464"/>
      <c r="G7" s="2465" t="str">
        <f>COVER!T23</f>
        <v>066-003847</v>
      </c>
      <c r="H7" s="2466"/>
      <c r="I7" s="2466"/>
      <c r="J7" s="2466"/>
      <c r="K7" s="2466"/>
      <c r="L7" s="2467"/>
    </row>
    <row r="8" spans="1:29" ht="13.5" customHeight="1" x14ac:dyDescent="0.2">
      <c r="A8" s="2001" t="s">
        <v>1988</v>
      </c>
      <c r="B8" s="2002"/>
      <c r="C8" s="1982"/>
      <c r="D8" s="1982"/>
      <c r="E8" s="2005"/>
      <c r="F8" s="1983"/>
      <c r="G8" s="1984" t="s">
        <v>1413</v>
      </c>
      <c r="H8" s="1289"/>
      <c r="I8" s="1289"/>
      <c r="J8" s="1289"/>
      <c r="K8" s="1289"/>
      <c r="L8" s="1985"/>
    </row>
    <row r="9" spans="1:29" ht="13.5" customHeight="1" x14ac:dyDescent="0.2">
      <c r="A9" s="2468"/>
      <c r="B9" s="2469"/>
      <c r="C9" s="2469"/>
      <c r="D9" s="2469"/>
      <c r="E9" s="2469"/>
      <c r="F9" s="2470"/>
      <c r="G9" s="2471" t="str">
        <f>COVER!T13</f>
        <v>LMHN, Ltd.</v>
      </c>
      <c r="H9" s="2472"/>
      <c r="I9" s="2472"/>
      <c r="J9" s="2472"/>
      <c r="K9" s="2472"/>
      <c r="L9" s="2473"/>
    </row>
    <row r="10" spans="1:29" ht="13.5" customHeight="1" x14ac:dyDescent="0.2">
      <c r="A10" s="2474"/>
      <c r="B10" s="2475"/>
      <c r="C10" s="2475"/>
      <c r="D10" s="2475"/>
      <c r="E10" s="2475"/>
      <c r="F10" s="2476"/>
      <c r="G10" s="2471" t="str">
        <f>COVER!T17</f>
        <v>900 N. Webster Street</v>
      </c>
      <c r="H10" s="2477"/>
      <c r="I10" s="2477"/>
      <c r="J10" s="2477"/>
      <c r="K10" s="2477"/>
      <c r="L10" s="2478"/>
    </row>
    <row r="11" spans="1:29" ht="13.5" customHeight="1" x14ac:dyDescent="0.2">
      <c r="A11" s="2001" t="s">
        <v>1990</v>
      </c>
      <c r="B11" s="2002"/>
      <c r="C11" s="1982"/>
      <c r="D11" s="2005"/>
      <c r="E11" s="1982"/>
      <c r="F11" s="1983"/>
      <c r="G11" s="2471" t="str">
        <f>COVER!T19</f>
        <v>Taylorville</v>
      </c>
      <c r="H11" s="2477"/>
      <c r="I11" s="2477"/>
      <c r="J11" s="1944" t="str">
        <f>COVER!X19</f>
        <v>IL</v>
      </c>
      <c r="K11" s="1944">
        <f>COVER!Z19</f>
        <v>62568</v>
      </c>
      <c r="L11" s="1986"/>
    </row>
    <row r="12" spans="1:29" ht="13.5" customHeight="1" x14ac:dyDescent="0.2">
      <c r="A12" s="2479" t="s">
        <v>1989</v>
      </c>
      <c r="B12" s="2480"/>
      <c r="C12" s="2480"/>
      <c r="D12" s="2480"/>
      <c r="E12" s="2480"/>
      <c r="F12" s="2481"/>
      <c r="G12" s="1947"/>
      <c r="H12" s="1308"/>
      <c r="I12" s="1308"/>
      <c r="J12" s="1308"/>
      <c r="K12" s="1308"/>
      <c r="L12" s="1948"/>
    </row>
    <row r="13" spans="1:29" ht="13.5" customHeight="1" x14ac:dyDescent="0.2">
      <c r="A13" s="2471"/>
      <c r="B13" s="2472"/>
      <c r="C13" s="2472"/>
      <c r="D13" s="2472"/>
      <c r="E13" s="1307"/>
      <c r="F13" s="1995"/>
      <c r="G13" s="1987" t="s">
        <v>1992</v>
      </c>
      <c r="H13" s="1988"/>
      <c r="I13" s="2482" t="str">
        <f>COVER!T25</f>
        <v>lmhncpas@yahoo.com</v>
      </c>
      <c r="J13" s="2483"/>
      <c r="K13" s="2483"/>
      <c r="L13" s="2484"/>
    </row>
    <row r="14" spans="1:29" ht="13.5" customHeight="1" x14ac:dyDescent="0.2">
      <c r="A14" s="2471" t="str">
        <f>COVER!A19</f>
        <v>512 W. Spresser St.</v>
      </c>
      <c r="B14" s="2469"/>
      <c r="C14" s="2469"/>
      <c r="D14" s="2469"/>
      <c r="E14" s="1993">
        <v>0</v>
      </c>
      <c r="F14" s="1306"/>
      <c r="G14" s="1989" t="s">
        <v>1412</v>
      </c>
      <c r="H14" s="1289"/>
      <c r="I14" s="1289"/>
      <c r="J14" s="1289"/>
      <c r="K14" s="1289"/>
      <c r="L14" s="1985"/>
    </row>
    <row r="15" spans="1:29" ht="13.5" customHeight="1" x14ac:dyDescent="0.2">
      <c r="A15" s="2471" t="str">
        <f>COVER!A21</f>
        <v xml:space="preserve">Taylorville </v>
      </c>
      <c r="B15" s="2477"/>
      <c r="C15" s="2477"/>
      <c r="D15" s="1288"/>
      <c r="E15" s="1949"/>
      <c r="F15" s="1305"/>
      <c r="G15" s="1943" t="str">
        <f>COVER!T15</f>
        <v>M. Adam Mathias, CPA, PFS, CVA</v>
      </c>
      <c r="H15" s="1289"/>
      <c r="I15" s="1289"/>
      <c r="J15" s="1289"/>
      <c r="K15" s="1289"/>
      <c r="L15" s="1985"/>
    </row>
    <row r="16" spans="1:29" ht="12.2" customHeight="1" x14ac:dyDescent="0.2">
      <c r="A16" s="1992" t="s">
        <v>1991</v>
      </c>
      <c r="B16" s="1530"/>
      <c r="C16" s="1994">
        <f>COVER!A25</f>
        <v>62568</v>
      </c>
      <c r="D16" s="1994"/>
      <c r="E16" s="1994"/>
      <c r="F16" s="1995"/>
      <c r="G16" s="2485"/>
      <c r="H16" s="2486"/>
      <c r="I16" s="2486"/>
      <c r="J16" s="2486"/>
      <c r="K16" s="2486"/>
      <c r="L16" s="2487"/>
    </row>
    <row r="17" spans="1:13" ht="12.2" customHeight="1" x14ac:dyDescent="0.2">
      <c r="A17" s="2488"/>
      <c r="B17" s="2489"/>
      <c r="C17" s="2489"/>
      <c r="D17" s="2489"/>
      <c r="E17" s="2489"/>
      <c r="F17" s="2490"/>
      <c r="G17" s="1989" t="s">
        <v>1411</v>
      </c>
      <c r="H17" s="1289"/>
      <c r="I17" s="1289"/>
      <c r="J17" s="1289"/>
      <c r="K17" s="1990" t="s">
        <v>1410</v>
      </c>
      <c r="L17" s="1983"/>
      <c r="M17" s="1304"/>
    </row>
    <row r="18" spans="1:13" ht="12.2" customHeight="1" x14ac:dyDescent="0.2">
      <c r="A18" s="2474"/>
      <c r="B18" s="2475"/>
      <c r="C18" s="2475"/>
      <c r="D18" s="2475"/>
      <c r="E18" s="2475"/>
      <c r="F18" s="2476"/>
      <c r="G18" s="2460" t="str">
        <f>COVER!T21</f>
        <v>217-824-9661</v>
      </c>
      <c r="H18" s="2461"/>
      <c r="I18" s="2461"/>
      <c r="J18" s="2461"/>
      <c r="K18" s="2460" t="str">
        <f>COVER!X21</f>
        <v>217-824-2415</v>
      </c>
      <c r="L18" s="249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1967</v>
      </c>
    </row>
    <row r="22" spans="1:13" ht="12.2" customHeight="1" x14ac:dyDescent="0.2">
      <c r="A22" s="1302"/>
    </row>
    <row r="23" spans="1:13" ht="12.2" customHeight="1" x14ac:dyDescent="0.2">
      <c r="A23" s="1302"/>
      <c r="B23" s="1290" t="s">
        <v>2058</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2058</v>
      </c>
      <c r="C26" s="1296" t="s">
        <v>1968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2058</v>
      </c>
      <c r="C28" s="1296" t="s">
        <v>1969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2058</v>
      </c>
      <c r="C30" s="1296" t="s">
        <v>1970</v>
      </c>
      <c r="D30" s="1288"/>
      <c r="E30" s="1288"/>
    </row>
    <row r="31" spans="1:13" s="1287" customFormat="1" ht="4.9000000000000004" customHeight="1" x14ac:dyDescent="0.2">
      <c r="B31" s="1293"/>
      <c r="C31" s="1299"/>
      <c r="D31" s="1288"/>
      <c r="E31" s="1288"/>
    </row>
    <row r="32" spans="1:13" s="1287" customFormat="1" ht="12.2" customHeight="1" x14ac:dyDescent="0.2">
      <c r="B32" s="1290" t="s">
        <v>2058</v>
      </c>
      <c r="C32" s="1296" t="s">
        <v>1407</v>
      </c>
      <c r="D32" s="1288"/>
      <c r="E32" s="1288"/>
    </row>
    <row r="33" spans="1:8" s="1287" customFormat="1" ht="10.9" customHeight="1" x14ac:dyDescent="0.2">
      <c r="B33" s="1293"/>
      <c r="C33" s="1297" t="s">
        <v>1971</v>
      </c>
      <c r="D33" s="1288"/>
      <c r="E33" s="1288"/>
    </row>
    <row r="34" spans="1:8" ht="5.45" customHeight="1" x14ac:dyDescent="0.2">
      <c r="B34" s="1293"/>
      <c r="C34" s="1297"/>
      <c r="D34" s="1292"/>
      <c r="E34" s="1292"/>
    </row>
    <row r="35" spans="1:8" s="1287" customFormat="1" ht="13.5" customHeight="1" x14ac:dyDescent="0.2">
      <c r="B35" s="1290" t="s">
        <v>2058</v>
      </c>
      <c r="C35" s="1296" t="s">
        <v>1406</v>
      </c>
      <c r="D35" s="1294"/>
      <c r="E35" s="1294"/>
    </row>
    <row r="36" spans="1:8" s="1287" customFormat="1" ht="10.9" customHeight="1" x14ac:dyDescent="0.2">
      <c r="B36" s="1293"/>
      <c r="C36" s="1297" t="s">
        <v>1972</v>
      </c>
      <c r="D36" s="1294"/>
      <c r="E36" s="1294"/>
    </row>
    <row r="37" spans="1:8" ht="5.45" customHeight="1" x14ac:dyDescent="0.2">
      <c r="B37" s="1293"/>
      <c r="C37" s="1297"/>
      <c r="D37" s="1292"/>
      <c r="E37" s="1292"/>
    </row>
    <row r="38" spans="1:8" s="1287" customFormat="1" ht="12.2" customHeight="1" x14ac:dyDescent="0.2">
      <c r="B38" s="1290" t="s">
        <v>2058</v>
      </c>
      <c r="C38" s="1296" t="s">
        <v>1973</v>
      </c>
      <c r="D38" s="1294"/>
      <c r="E38" s="1294"/>
    </row>
    <row r="39" spans="1:8" ht="5.45" customHeight="1" x14ac:dyDescent="0.2">
      <c r="B39" s="1293"/>
      <c r="C39" s="1297"/>
      <c r="D39" s="1292"/>
      <c r="E39" s="1292"/>
    </row>
    <row r="40" spans="1:8" s="1287" customFormat="1" ht="13.5" customHeight="1" x14ac:dyDescent="0.2">
      <c r="B40" s="1290" t="s">
        <v>2058</v>
      </c>
      <c r="C40" s="1296" t="s">
        <v>1974</v>
      </c>
      <c r="D40" s="1294"/>
      <c r="E40" s="1294"/>
    </row>
    <row r="41" spans="1:8" ht="4.9000000000000004" customHeight="1" x14ac:dyDescent="0.2">
      <c r="A41" s="1298"/>
      <c r="B41" s="1293"/>
      <c r="C41" s="1297"/>
      <c r="D41" s="1292"/>
      <c r="E41" s="1292"/>
    </row>
    <row r="42" spans="1:8" s="1287" customFormat="1" ht="13.5" customHeight="1" x14ac:dyDescent="0.2">
      <c r="B42" s="1290" t="s">
        <v>2058</v>
      </c>
      <c r="C42" s="1296" t="s">
        <v>1975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t="s">
        <v>2058</v>
      </c>
      <c r="C46" s="1289" t="s">
        <v>1976</v>
      </c>
      <c r="D46" s="1288"/>
      <c r="E46" s="1288"/>
      <c r="F46" s="1288"/>
      <c r="G46" s="1288"/>
      <c r="H46" s="1288"/>
    </row>
    <row r="47" spans="1:8" ht="12.2" customHeight="1" x14ac:dyDescent="0.2"/>
    <row r="48" spans="1:8" ht="12.2" customHeight="1" x14ac:dyDescent="0.2">
      <c r="B48" s="1701"/>
      <c r="C48" s="1304" t="s">
        <v>1774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1" right="0.75" top="0.75" bottom="0.5" header="0.5" footer="0.5"/>
  <pageSetup scale="87" firstPageNumber="35" orientation="portrait" useFirstPageNumber="1" r:id="rId1"/>
  <headerFooter alignWithMargins="0">
    <oddHeader>&amp;L&amp;8Page 37&amp;R&amp;8Page 37</oddHeader>
    <oddFooter>&amp;C74</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BreakPreview" zoomScale="60" zoomScaleNormal="115" workbookViewId="0">
      <selection activeCell="C78" sqref="C7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42" customFormat="1" ht="12.75" x14ac:dyDescent="0.2">
      <c r="A1" s="2492" t="str">
        <f>'Single Audit Cover'!A7</f>
        <v>Taylorville CUSD 3</v>
      </c>
      <c r="B1" s="2459"/>
      <c r="C1" s="2459"/>
      <c r="D1" s="2459"/>
    </row>
    <row r="2" spans="1:11" s="1942" customFormat="1" ht="12.75" x14ac:dyDescent="0.2">
      <c r="A2" s="2493">
        <f>'Single Audit Cover'!E7</f>
        <v>3011003026</v>
      </c>
      <c r="B2" s="2494"/>
      <c r="C2" s="2494"/>
      <c r="D2" s="2494"/>
    </row>
    <row r="3" spans="1:11" s="1942" customFormat="1" ht="12.75" x14ac:dyDescent="0.2">
      <c r="A3" s="2492" t="s">
        <v>1977</v>
      </c>
      <c r="B3" s="2459"/>
      <c r="C3" s="2459"/>
      <c r="D3" s="2459"/>
    </row>
    <row r="4" spans="1:11" s="1942" customFormat="1" ht="4.5" customHeight="1" x14ac:dyDescent="0.2">
      <c r="A4" s="1940"/>
      <c r="B4" s="1939"/>
      <c r="C4" s="1939"/>
      <c r="D4" s="1939"/>
    </row>
    <row r="5" spans="1:11" x14ac:dyDescent="0.2">
      <c r="B5" s="1344" t="s">
        <v>1978</v>
      </c>
      <c r="C5" s="1343"/>
      <c r="D5" s="1320"/>
    </row>
    <row r="6" spans="1:11" x14ac:dyDescent="0.2">
      <c r="B6" s="1344" t="s">
        <v>1487</v>
      </c>
      <c r="C6" s="1343"/>
      <c r="D6" s="1320"/>
    </row>
    <row r="7" spans="1:11" x14ac:dyDescent="0.2">
      <c r="B7" s="1344" t="s">
        <v>1979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97" t="s">
        <v>2058</v>
      </c>
      <c r="C11" s="1318">
        <v>1</v>
      </c>
      <c r="D11" s="1342" t="s">
        <v>1485</v>
      </c>
      <c r="E11" s="1337"/>
      <c r="F11" s="1337"/>
      <c r="G11" s="1337"/>
      <c r="H11" s="1337"/>
      <c r="I11" s="1337"/>
      <c r="J11" s="1337"/>
      <c r="K11" s="1337"/>
    </row>
    <row r="12" spans="1:11" x14ac:dyDescent="0.2">
      <c r="B12" s="1997" t="s">
        <v>2058</v>
      </c>
      <c r="C12" s="1318">
        <f>C11+1</f>
        <v>2</v>
      </c>
      <c r="D12" s="1339" t="s">
        <v>1775</v>
      </c>
      <c r="E12" s="1337"/>
      <c r="F12" s="1337"/>
      <c r="G12" s="1337"/>
      <c r="H12" s="1337"/>
      <c r="I12" s="1337"/>
      <c r="J12" s="1337"/>
      <c r="K12" s="1337"/>
    </row>
    <row r="13" spans="1:11" x14ac:dyDescent="0.2">
      <c r="B13" s="1997" t="s">
        <v>2058</v>
      </c>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97" t="s">
        <v>2058</v>
      </c>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97" t="s">
        <v>2058</v>
      </c>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97" t="s">
        <v>2058</v>
      </c>
      <c r="C23" s="1318">
        <f>C20+1</f>
        <v>6</v>
      </c>
      <c r="D23" s="1340" t="s">
        <v>1776</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97" t="s">
        <v>2058</v>
      </c>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97" t="s">
        <v>2058</v>
      </c>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97" t="s">
        <v>2058</v>
      </c>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97" t="s">
        <v>2058</v>
      </c>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98" t="s">
        <v>2058</v>
      </c>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97" t="s">
        <v>2058</v>
      </c>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97" t="s">
        <v>2058</v>
      </c>
      <c r="C49" s="1318">
        <f>C45+1</f>
        <v>13</v>
      </c>
      <c r="D49" s="1317" t="s">
        <v>1460</v>
      </c>
    </row>
    <row r="50" spans="1:4" x14ac:dyDescent="0.2">
      <c r="A50" s="1314"/>
      <c r="B50" s="1997" t="s">
        <v>2058</v>
      </c>
      <c r="C50" s="1318">
        <f>C49+1</f>
        <v>14</v>
      </c>
      <c r="D50" s="1317" t="s">
        <v>1459</v>
      </c>
    </row>
    <row r="51" spans="1:4" x14ac:dyDescent="0.2">
      <c r="A51" s="1314"/>
      <c r="B51" s="1997" t="s">
        <v>2058</v>
      </c>
      <c r="C51" s="1318">
        <f>C50+1</f>
        <v>15</v>
      </c>
      <c r="D51" s="1317" t="s">
        <v>1458</v>
      </c>
    </row>
    <row r="52" spans="1:4" x14ac:dyDescent="0.2">
      <c r="A52" s="1314"/>
      <c r="B52" s="1997" t="s">
        <v>2058</v>
      </c>
      <c r="C52" s="1318">
        <f>C51+1</f>
        <v>16</v>
      </c>
      <c r="D52" s="1317" t="s">
        <v>1457</v>
      </c>
    </row>
    <row r="53" spans="1:4" x14ac:dyDescent="0.2">
      <c r="A53" s="1314"/>
      <c r="B53" s="1997" t="s">
        <v>2058</v>
      </c>
      <c r="C53" s="1318">
        <f>C52+1</f>
        <v>17</v>
      </c>
      <c r="D53" s="1320" t="s">
        <v>1777</v>
      </c>
    </row>
    <row r="54" spans="1:4" ht="10.5" customHeight="1" x14ac:dyDescent="0.2">
      <c r="A54" s="1314"/>
      <c r="D54" s="1317" t="s">
        <v>1456</v>
      </c>
    </row>
    <row r="55" spans="1:4" x14ac:dyDescent="0.2">
      <c r="A55" s="1314"/>
      <c r="C55" s="1999" t="s">
        <v>2058</v>
      </c>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9" t="s">
        <v>2058</v>
      </c>
      <c r="D58" s="1317" t="s">
        <v>1452</v>
      </c>
    </row>
    <row r="59" spans="1:4" ht="10.5" customHeight="1" x14ac:dyDescent="0.2">
      <c r="A59" s="1314"/>
      <c r="D59" s="1332" t="s">
        <v>1451</v>
      </c>
    </row>
    <row r="60" spans="1:4" ht="10.5" customHeight="1" x14ac:dyDescent="0.2">
      <c r="A60" s="1314"/>
      <c r="D60" s="1320" t="s">
        <v>1450</v>
      </c>
    </row>
    <row r="61" spans="1:4" x14ac:dyDescent="0.2">
      <c r="A61" s="1314"/>
      <c r="C61" s="1999" t="s">
        <v>2058</v>
      </c>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9" t="s">
        <v>2058</v>
      </c>
      <c r="D64" s="1317" t="s">
        <v>1446</v>
      </c>
    </row>
    <row r="65" spans="1:4" ht="10.5" customHeight="1" x14ac:dyDescent="0.2">
      <c r="A65" s="1314"/>
      <c r="D65" s="1332" t="s">
        <v>1445</v>
      </c>
    </row>
    <row r="66" spans="1:4" ht="4.5" customHeight="1" x14ac:dyDescent="0.2">
      <c r="A66" s="1314"/>
      <c r="D66" s="1320"/>
    </row>
    <row r="67" spans="1:4" x14ac:dyDescent="0.2">
      <c r="A67" s="1314"/>
      <c r="B67" s="1997" t="s">
        <v>2058</v>
      </c>
      <c r="C67" s="1318">
        <f>C53+1</f>
        <v>18</v>
      </c>
      <c r="D67" s="1322" t="s">
        <v>1444</v>
      </c>
    </row>
    <row r="68" spans="1:4" x14ac:dyDescent="0.2">
      <c r="A68" s="1314"/>
      <c r="B68" s="1997" t="s">
        <v>2058</v>
      </c>
      <c r="C68" s="1318">
        <f>C67+1</f>
        <v>19</v>
      </c>
      <c r="D68" s="1317" t="s">
        <v>1443</v>
      </c>
    </row>
    <row r="69" spans="1:4" x14ac:dyDescent="0.2">
      <c r="A69" s="1314"/>
      <c r="B69" s="1997" t="s">
        <v>2058</v>
      </c>
      <c r="C69" s="1318">
        <f>C68+1</f>
        <v>20</v>
      </c>
      <c r="D69" s="1330" t="s">
        <v>1442</v>
      </c>
    </row>
    <row r="70" spans="1:4" x14ac:dyDescent="0.2">
      <c r="A70" s="1314"/>
      <c r="B70" s="1997" t="s">
        <v>2058</v>
      </c>
      <c r="C70" s="1318">
        <f>C69+1</f>
        <v>21</v>
      </c>
      <c r="D70" s="1320" t="s">
        <v>1441</v>
      </c>
    </row>
    <row r="71" spans="1:4" x14ac:dyDescent="0.2">
      <c r="A71" s="1314"/>
      <c r="B71" s="1997" t="s">
        <v>2058</v>
      </c>
      <c r="C71" s="1318">
        <f>C70+1</f>
        <v>22</v>
      </c>
      <c r="D71" s="1331" t="s">
        <v>1440</v>
      </c>
    </row>
    <row r="72" spans="1:4" x14ac:dyDescent="0.2">
      <c r="A72" s="1314"/>
      <c r="B72" s="1997" t="s">
        <v>2058</v>
      </c>
      <c r="C72" s="1318">
        <f>C71+1</f>
        <v>23</v>
      </c>
      <c r="D72" s="1330" t="s">
        <v>1778</v>
      </c>
    </row>
    <row r="73" spans="1:4" ht="10.5" customHeight="1" x14ac:dyDescent="0.2">
      <c r="A73" s="1314"/>
      <c r="B73" s="1329"/>
      <c r="D73" s="1317" t="s">
        <v>1439</v>
      </c>
    </row>
    <row r="74" spans="1:4" x14ac:dyDescent="0.2">
      <c r="A74" s="1314"/>
      <c r="B74" s="1997" t="s">
        <v>2058</v>
      </c>
      <c r="C74" s="1318">
        <f>C72+1</f>
        <v>24</v>
      </c>
      <c r="D74" s="1317" t="s">
        <v>1438</v>
      </c>
    </row>
    <row r="75" spans="1:4" x14ac:dyDescent="0.2">
      <c r="A75" s="1314"/>
      <c r="B75" s="1997" t="s">
        <v>2058</v>
      </c>
      <c r="C75" s="1318">
        <f>C74+1</f>
        <v>25</v>
      </c>
      <c r="D75" s="1317" t="s">
        <v>1437</v>
      </c>
    </row>
    <row r="76" spans="1:4" x14ac:dyDescent="0.2">
      <c r="A76" s="1314"/>
      <c r="B76" s="1997" t="s">
        <v>2058</v>
      </c>
      <c r="C76" s="1318">
        <f>C75+1</f>
        <v>26</v>
      </c>
      <c r="D76" s="1317" t="s">
        <v>1436</v>
      </c>
    </row>
    <row r="77" spans="1:4" x14ac:dyDescent="0.2">
      <c r="A77" s="1314"/>
      <c r="B77" s="1997" t="s">
        <v>2058</v>
      </c>
      <c r="C77" s="1318">
        <f>C76+1</f>
        <v>27</v>
      </c>
      <c r="D77" s="1317" t="s">
        <v>1435</v>
      </c>
    </row>
    <row r="78" spans="1:4" x14ac:dyDescent="0.2">
      <c r="A78" s="1314"/>
      <c r="B78" s="1323"/>
      <c r="C78" s="1999" t="s">
        <v>2058</v>
      </c>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97" t="s">
        <v>2058</v>
      </c>
      <c r="C82" s="1318">
        <f>C77+1</f>
        <v>28</v>
      </c>
      <c r="D82" s="1317" t="s">
        <v>1432</v>
      </c>
    </row>
    <row r="83" spans="1:4" x14ac:dyDescent="0.2">
      <c r="A83" s="1314"/>
      <c r="B83" s="1997" t="s">
        <v>2058</v>
      </c>
      <c r="C83" s="1318">
        <f>C82+1</f>
        <v>29</v>
      </c>
      <c r="D83" s="1326" t="s">
        <v>1431</v>
      </c>
    </row>
    <row r="84" spans="1:4" x14ac:dyDescent="0.2">
      <c r="A84" s="1314"/>
      <c r="B84" s="1997" t="s">
        <v>2058</v>
      </c>
      <c r="C84" s="1318">
        <f>C83+1</f>
        <v>30</v>
      </c>
      <c r="D84" s="1317" t="s">
        <v>1430</v>
      </c>
    </row>
    <row r="85" spans="1:4" x14ac:dyDescent="0.2">
      <c r="A85" s="1314"/>
      <c r="B85" s="1997" t="s">
        <v>2058</v>
      </c>
      <c r="C85" s="1318">
        <f>C84+1</f>
        <v>31</v>
      </c>
      <c r="D85" s="1317" t="s">
        <v>1980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97" t="s">
        <v>2295</v>
      </c>
      <c r="C89" s="1318">
        <f>C85+1</f>
        <v>32</v>
      </c>
      <c r="D89" s="1320" t="s">
        <v>1779</v>
      </c>
    </row>
    <row r="90" spans="1:4" x14ac:dyDescent="0.2">
      <c r="A90" s="1314"/>
      <c r="B90" s="1997" t="s">
        <v>2295</v>
      </c>
      <c r="C90" s="1318">
        <v>32</v>
      </c>
      <c r="D90" s="1320" t="s">
        <v>1428</v>
      </c>
    </row>
    <row r="91" spans="1:4" x14ac:dyDescent="0.2">
      <c r="A91" s="1314"/>
      <c r="B91" s="1997" t="s">
        <v>2295</v>
      </c>
      <c r="C91" s="1318">
        <v>33</v>
      </c>
      <c r="D91" s="1320" t="s">
        <v>1427</v>
      </c>
    </row>
    <row r="92" spans="1:4" x14ac:dyDescent="0.2">
      <c r="A92" s="1314"/>
      <c r="B92" s="1997" t="s">
        <v>2295</v>
      </c>
      <c r="C92" s="1318">
        <v>34</v>
      </c>
      <c r="D92" s="1320" t="s">
        <v>1426</v>
      </c>
    </row>
    <row r="93" spans="1:4" ht="11.25" customHeight="1" x14ac:dyDescent="0.2">
      <c r="A93" s="1314"/>
      <c r="B93" s="2000"/>
      <c r="C93" s="1318"/>
      <c r="D93" s="1324" t="s">
        <v>1425</v>
      </c>
    </row>
    <row r="94" spans="1:4" x14ac:dyDescent="0.2">
      <c r="A94" s="1314"/>
      <c r="B94" s="1997" t="s">
        <v>2295</v>
      </c>
      <c r="C94" s="1318">
        <f>C92+1</f>
        <v>35</v>
      </c>
      <c r="D94" s="1317" t="s">
        <v>1424</v>
      </c>
    </row>
    <row r="95" spans="1:4" x14ac:dyDescent="0.2">
      <c r="A95" s="1314"/>
      <c r="B95" s="1997" t="s">
        <v>2295</v>
      </c>
      <c r="C95" s="1318">
        <f>C94+1</f>
        <v>36</v>
      </c>
      <c r="D95" s="1317" t="s">
        <v>1780</v>
      </c>
    </row>
    <row r="96" spans="1:4" x14ac:dyDescent="0.2">
      <c r="A96" s="1314"/>
      <c r="B96" s="1997" t="s">
        <v>2295</v>
      </c>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97" t="s">
        <v>2295</v>
      </c>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rintOptions horizontalCentered="1"/>
  <pageMargins left="1" right="0.75" top="0.75" bottom="0.5" header="0.5" footer="0.5"/>
  <pageSetup scale="73" firstPageNumber="36" orientation="portrait" useFirstPageNumber="1" r:id="rId1"/>
  <headerFooter alignWithMargins="0">
    <oddHeader>&amp;L&amp;8Page 38&amp;R&amp;8Page 38</oddHeader>
    <oddFooter>&amp;C75</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97" t="str">
        <f>'Single Audit Cover'!A7</f>
        <v>Taylorville CUSD 3</v>
      </c>
      <c r="B1" s="2497"/>
      <c r="C1" s="2497"/>
      <c r="D1" s="2497"/>
      <c r="E1" s="2497"/>
    </row>
    <row r="2" spans="1:5" x14ac:dyDescent="0.2">
      <c r="A2" s="2498">
        <f>'Single Audit Cover'!E7</f>
        <v>3011003026</v>
      </c>
      <c r="B2" s="2498"/>
      <c r="C2" s="2498"/>
      <c r="D2" s="2498"/>
      <c r="E2" s="249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1778069</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86276</v>
      </c>
    </row>
    <row r="15" spans="1:5" x14ac:dyDescent="0.2">
      <c r="A15" s="1361"/>
      <c r="B15" s="1360"/>
      <c r="C15" s="1360"/>
    </row>
    <row r="16" spans="1:5" x14ac:dyDescent="0.2">
      <c r="A16" s="1361" t="s">
        <v>1499</v>
      </c>
      <c r="B16" s="1360"/>
      <c r="C16" s="1360"/>
    </row>
    <row r="17" spans="1:4" x14ac:dyDescent="0.2">
      <c r="A17" s="1361" t="s">
        <v>1993</v>
      </c>
      <c r="B17" s="1360" t="s">
        <v>1498</v>
      </c>
      <c r="C17" s="1360"/>
      <c r="D17" s="1359">
        <f>-SUM('Revenues 9-14'!C271:K271)</f>
        <v>-51665</v>
      </c>
    </row>
    <row r="19" spans="1:4" ht="13.5" thickBot="1" x14ac:dyDescent="0.25">
      <c r="A19" s="1358" t="s">
        <v>1497</v>
      </c>
      <c r="D19" s="1357">
        <f>SUM(D10:D17)</f>
        <v>1812680</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99"/>
      <c r="B24" s="2500"/>
      <c r="D24" s="1350"/>
    </row>
    <row r="25" spans="1:4" x14ac:dyDescent="0.2">
      <c r="A25" s="2495"/>
      <c r="B25" s="2496"/>
      <c r="D25" s="1350"/>
    </row>
    <row r="26" spans="1:4" x14ac:dyDescent="0.2">
      <c r="A26" s="2495"/>
      <c r="B26" s="2496"/>
      <c r="D26" s="1350"/>
    </row>
    <row r="27" spans="1:4" x14ac:dyDescent="0.2">
      <c r="A27" s="2495"/>
      <c r="B27" s="2496"/>
      <c r="D27" s="1350"/>
    </row>
    <row r="28" spans="1:4" x14ac:dyDescent="0.2">
      <c r="A28" s="2495"/>
      <c r="B28" s="2496"/>
      <c r="D28" s="1350"/>
    </row>
    <row r="29" spans="1:4" x14ac:dyDescent="0.2">
      <c r="A29" s="2495"/>
      <c r="B29" s="2496"/>
      <c r="D29" s="1350"/>
    </row>
    <row r="30" spans="1:4" x14ac:dyDescent="0.2">
      <c r="A30" s="2495"/>
      <c r="B30" s="2496"/>
      <c r="D30" s="1350"/>
    </row>
    <row r="32" spans="1:4" x14ac:dyDescent="0.2">
      <c r="A32" s="1356" t="s">
        <v>1495</v>
      </c>
      <c r="D32" s="1355">
        <f>SUM(D19:D30)</f>
        <v>1812680</v>
      </c>
    </row>
    <row r="33" spans="1:4" x14ac:dyDescent="0.2">
      <c r="D33" s="1354"/>
    </row>
    <row r="34" spans="1:4" x14ac:dyDescent="0.2">
      <c r="A34" s="1345" t="s">
        <v>1494</v>
      </c>
    </row>
    <row r="35" spans="1:4" x14ac:dyDescent="0.2">
      <c r="A35" s="1345" t="s">
        <v>1493</v>
      </c>
      <c r="B35" s="1347" t="s">
        <v>1492</v>
      </c>
      <c r="D35" s="1353">
        <v>1812680</v>
      </c>
    </row>
    <row r="37" spans="1:4" x14ac:dyDescent="0.2">
      <c r="A37" s="1352" t="s">
        <v>1491</v>
      </c>
    </row>
    <row r="39" spans="1:4" ht="13.35" customHeight="1" x14ac:dyDescent="0.2">
      <c r="A39" s="1351" t="s">
        <v>1490</v>
      </c>
    </row>
    <row r="40" spans="1:4" x14ac:dyDescent="0.2">
      <c r="A40" s="2495"/>
      <c r="B40" s="2496"/>
      <c r="D40" s="1350"/>
    </row>
    <row r="41" spans="1:4" x14ac:dyDescent="0.2">
      <c r="A41" s="2495"/>
      <c r="B41" s="2496"/>
      <c r="D41" s="1349"/>
    </row>
    <row r="42" spans="1:4" x14ac:dyDescent="0.2">
      <c r="A42" s="2495"/>
      <c r="B42" s="2496"/>
      <c r="D42" s="1349"/>
    </row>
    <row r="43" spans="1:4" x14ac:dyDescent="0.2">
      <c r="A43" s="2495"/>
      <c r="B43" s="2496"/>
      <c r="D43" s="1349"/>
    </row>
    <row r="44" spans="1:4" x14ac:dyDescent="0.2">
      <c r="A44" s="2495"/>
      <c r="B44" s="2496"/>
      <c r="D44" s="1349"/>
    </row>
    <row r="45" spans="1:4" x14ac:dyDescent="0.2">
      <c r="A45" s="2495"/>
      <c r="B45" s="2496"/>
      <c r="D45" s="1349"/>
    </row>
    <row r="47" spans="1:4" x14ac:dyDescent="0.2">
      <c r="B47" s="1348" t="s">
        <v>1489</v>
      </c>
      <c r="C47" s="1348"/>
      <c r="D47" s="1945">
        <f>SUM(D35:D45)</f>
        <v>1812680</v>
      </c>
    </row>
    <row r="49" spans="2:4" x14ac:dyDescent="0.2">
      <c r="B49" s="1348" t="s">
        <v>1488</v>
      </c>
      <c r="C49" s="1348"/>
      <c r="D49" s="194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1" right="0.75" top="0.75" bottom="0.5" header="0.5" footer="0.5"/>
  <pageSetup scale="95" firstPageNumber="37" orientation="portrait" useFirstPageNumber="1" r:id="rId1"/>
  <headerFooter alignWithMargins="0">
    <oddHeader>&amp;L&amp;8Page 39&amp;R&amp;8Page 39</oddHeader>
    <oddFooter>&amp;C76</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6"/>
  <sheetViews>
    <sheetView showGridLines="0" topLeftCell="A4" zoomScale="110" zoomScaleNormal="110" workbookViewId="0">
      <selection activeCell="C15" sqref="C1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501" t="str">
        <f>'Single Audit Cover'!A7</f>
        <v>Taylorville CUSD 3</v>
      </c>
      <c r="C1" s="2502"/>
      <c r="D1" s="2502"/>
      <c r="E1" s="2502"/>
      <c r="F1" s="2502"/>
      <c r="G1" s="2502"/>
      <c r="H1" s="2502"/>
      <c r="I1" s="2502"/>
      <c r="J1" s="2502"/>
      <c r="K1" s="2502"/>
    </row>
    <row r="2" spans="2:12" ht="15" x14ac:dyDescent="0.2">
      <c r="B2" s="2503">
        <f>'Single Audit Cover'!E7</f>
        <v>3011003026</v>
      </c>
      <c r="C2" s="2503"/>
      <c r="D2" s="2503"/>
      <c r="E2" s="2503"/>
      <c r="F2" s="2503"/>
      <c r="G2" s="2503"/>
      <c r="H2" s="2503"/>
      <c r="I2" s="2503"/>
      <c r="J2" s="2503"/>
      <c r="K2" s="2503"/>
      <c r="L2" s="1420"/>
    </row>
    <row r="3" spans="2:12" ht="15" x14ac:dyDescent="0.2">
      <c r="B3" s="2504" t="s">
        <v>1473</v>
      </c>
      <c r="C3" s="2504"/>
      <c r="D3" s="2504"/>
      <c r="E3" s="2504"/>
      <c r="F3" s="2504"/>
      <c r="G3" s="2504"/>
      <c r="H3" s="2504"/>
      <c r="I3" s="2504"/>
      <c r="J3" s="2504"/>
      <c r="K3" s="2504"/>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1538</v>
      </c>
      <c r="E6" s="1414" t="s">
        <v>623</v>
      </c>
      <c r="F6" s="1416"/>
      <c r="G6" s="1415" t="s">
        <v>1537</v>
      </c>
      <c r="H6" s="1414"/>
      <c r="I6" s="1413"/>
      <c r="J6" s="1412"/>
      <c r="K6" s="1411"/>
    </row>
    <row r="7" spans="2:12" ht="15.75" x14ac:dyDescent="0.25">
      <c r="B7" s="2008" t="s">
        <v>2047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1822</v>
      </c>
      <c r="F8" s="1407" t="s">
        <v>1918</v>
      </c>
      <c r="G8" s="1406" t="s">
        <v>1822</v>
      </c>
      <c r="H8" s="1405" t="s">
        <v>1918</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2071" t="s">
        <v>2296</v>
      </c>
      <c r="C10" s="1389"/>
      <c r="D10" s="1388"/>
      <c r="E10" s="1391"/>
      <c r="F10" s="1391"/>
      <c r="G10" s="1391"/>
      <c r="H10" s="1391"/>
      <c r="I10" s="1391"/>
      <c r="J10" s="1391"/>
      <c r="K10" s="1391"/>
    </row>
    <row r="11" spans="2:12" ht="20.100000000000001" customHeight="1" x14ac:dyDescent="0.2">
      <c r="B11" s="2071" t="s">
        <v>2297</v>
      </c>
      <c r="C11" s="1389"/>
      <c r="D11" s="1388"/>
      <c r="E11" s="1387"/>
      <c r="F11" s="1387"/>
      <c r="G11" s="1387"/>
      <c r="H11" s="1387"/>
      <c r="I11" s="1387"/>
      <c r="J11" s="1387"/>
      <c r="K11" s="1387"/>
    </row>
    <row r="12" spans="2:12" ht="20.100000000000001" customHeight="1" x14ac:dyDescent="0.2">
      <c r="B12" s="2071" t="s">
        <v>2300</v>
      </c>
      <c r="C12" s="1389"/>
      <c r="D12" s="1388"/>
      <c r="E12" s="1387"/>
      <c r="F12" s="1387"/>
      <c r="G12" s="1387"/>
      <c r="H12" s="1387"/>
      <c r="I12" s="1387"/>
      <c r="J12" s="1387"/>
      <c r="K12" s="1387"/>
    </row>
    <row r="13" spans="2:12" ht="20.100000000000001" customHeight="1" x14ac:dyDescent="0.2">
      <c r="B13" s="1390" t="s">
        <v>2313</v>
      </c>
      <c r="C13" s="1389">
        <v>10.579000000000001</v>
      </c>
      <c r="D13" s="1388" t="s">
        <v>2314</v>
      </c>
      <c r="E13" s="1387"/>
      <c r="F13" s="1387">
        <v>14312</v>
      </c>
      <c r="G13" s="1387"/>
      <c r="H13" s="1387">
        <v>14312</v>
      </c>
      <c r="I13" s="1387"/>
      <c r="J13" s="1387">
        <v>14312</v>
      </c>
      <c r="K13" s="1387" t="s">
        <v>2295</v>
      </c>
    </row>
    <row r="14" spans="2:12" ht="20.100000000000001" customHeight="1" x14ac:dyDescent="0.2">
      <c r="B14" s="2071" t="s">
        <v>2298</v>
      </c>
      <c r="C14" s="1389"/>
      <c r="D14" s="1388"/>
      <c r="E14" s="1387"/>
      <c r="F14" s="1387"/>
      <c r="G14" s="1387"/>
      <c r="H14" s="1387"/>
      <c r="I14" s="1387"/>
      <c r="J14" s="1387"/>
      <c r="K14" s="1387"/>
    </row>
    <row r="15" spans="2:12" ht="20.100000000000001" customHeight="1" x14ac:dyDescent="0.2">
      <c r="B15" s="1390" t="s">
        <v>2299</v>
      </c>
      <c r="C15" s="1389">
        <v>10.555</v>
      </c>
      <c r="D15" s="1389" t="s">
        <v>2310</v>
      </c>
      <c r="E15" s="1387"/>
      <c r="F15" s="1387">
        <v>26879</v>
      </c>
      <c r="G15" s="1387"/>
      <c r="H15" s="1387">
        <v>26879</v>
      </c>
      <c r="I15" s="1387"/>
      <c r="J15" s="1387">
        <v>26879</v>
      </c>
      <c r="K15" s="1387" t="s">
        <v>2295</v>
      </c>
    </row>
    <row r="16" spans="2:12" ht="20.100000000000001" customHeight="1" x14ac:dyDescent="0.2">
      <c r="B16" s="2071" t="s">
        <v>2300</v>
      </c>
      <c r="C16" s="1389"/>
      <c r="D16" s="1389"/>
      <c r="E16" s="1387"/>
      <c r="F16" s="1387"/>
      <c r="G16" s="1387"/>
      <c r="H16" s="1387"/>
      <c r="I16" s="1387"/>
      <c r="J16" s="1387"/>
      <c r="K16" s="1387"/>
    </row>
    <row r="17" spans="2:12" ht="20.100000000000001" customHeight="1" x14ac:dyDescent="0.2">
      <c r="B17" s="1390" t="s">
        <v>2301</v>
      </c>
      <c r="C17" s="1389">
        <v>10.555</v>
      </c>
      <c r="D17" s="1389" t="s">
        <v>2310</v>
      </c>
      <c r="E17" s="1387"/>
      <c r="F17" s="1387">
        <v>59397</v>
      </c>
      <c r="G17" s="1387"/>
      <c r="H17" s="1387">
        <v>59397</v>
      </c>
      <c r="I17" s="1387"/>
      <c r="J17" s="1387">
        <v>59397</v>
      </c>
      <c r="K17" s="1387" t="s">
        <v>2295</v>
      </c>
    </row>
    <row r="18" spans="2:12" ht="20.100000000000001" customHeight="1" x14ac:dyDescent="0.2">
      <c r="B18" s="1390" t="s">
        <v>2302</v>
      </c>
      <c r="C18" s="1389">
        <v>10.555</v>
      </c>
      <c r="D18" s="1389" t="s">
        <v>2303</v>
      </c>
      <c r="E18" s="1387">
        <v>489769</v>
      </c>
      <c r="F18" s="1387">
        <v>105395</v>
      </c>
      <c r="G18" s="1387">
        <v>489769</v>
      </c>
      <c r="H18" s="1387">
        <v>105395</v>
      </c>
      <c r="I18" s="1387"/>
      <c r="J18" s="1387">
        <v>595164</v>
      </c>
      <c r="K18" s="1387" t="s">
        <v>2295</v>
      </c>
    </row>
    <row r="19" spans="2:12" ht="20.100000000000001" customHeight="1" x14ac:dyDescent="0.2">
      <c r="B19" s="1390" t="s">
        <v>2302</v>
      </c>
      <c r="C19" s="1389">
        <v>10.555</v>
      </c>
      <c r="D19" s="1389" t="s">
        <v>2311</v>
      </c>
      <c r="E19" s="1387"/>
      <c r="F19" s="1387">
        <v>475725</v>
      </c>
      <c r="G19" s="1387"/>
      <c r="H19" s="1387">
        <v>475725</v>
      </c>
      <c r="I19" s="1387"/>
      <c r="J19" s="1387">
        <v>475725</v>
      </c>
      <c r="K19" s="1387" t="s">
        <v>2295</v>
      </c>
    </row>
    <row r="20" spans="2:12" ht="20.100000000000001" customHeight="1" x14ac:dyDescent="0.2">
      <c r="B20" s="1390" t="s">
        <v>2304</v>
      </c>
      <c r="C20" s="1389"/>
      <c r="D20" s="1389"/>
      <c r="E20" s="1387">
        <f>+E17+E18+E19+E15</f>
        <v>489769</v>
      </c>
      <c r="F20" s="1387">
        <f>+F17+F18+F19+F15</f>
        <v>667396</v>
      </c>
      <c r="G20" s="1387">
        <f>+G17+G18+G19+G15</f>
        <v>489769</v>
      </c>
      <c r="H20" s="1387">
        <f>+H17+H18+H19+H15</f>
        <v>667396</v>
      </c>
      <c r="I20" s="1387"/>
      <c r="J20" s="1387">
        <f>+J17+J18+J19+J15</f>
        <v>1157165</v>
      </c>
      <c r="K20" s="1387"/>
    </row>
    <row r="21" spans="2:12" ht="20.100000000000001" customHeight="1" x14ac:dyDescent="0.2">
      <c r="B21" s="2071" t="s">
        <v>2300</v>
      </c>
      <c r="C21" s="1389"/>
      <c r="D21" s="1389"/>
      <c r="E21" s="1387"/>
      <c r="F21" s="1387"/>
      <c r="G21" s="1387"/>
      <c r="H21" s="1387"/>
      <c r="I21" s="1387"/>
      <c r="J21" s="1387"/>
      <c r="K21" s="1387"/>
    </row>
    <row r="22" spans="2:12" ht="20.100000000000001" customHeight="1" x14ac:dyDescent="0.2">
      <c r="B22" s="1390" t="s">
        <v>2305</v>
      </c>
      <c r="C22" s="1389">
        <v>10.553000000000001</v>
      </c>
      <c r="D22" s="1389" t="s">
        <v>2306</v>
      </c>
      <c r="E22" s="1387">
        <v>185978</v>
      </c>
      <c r="F22" s="1387">
        <v>40551</v>
      </c>
      <c r="G22" s="1387">
        <v>185978</v>
      </c>
      <c r="H22" s="1387">
        <v>40551</v>
      </c>
      <c r="I22" s="1387"/>
      <c r="J22" s="1387">
        <v>226529</v>
      </c>
      <c r="K22" s="1387" t="s">
        <v>2295</v>
      </c>
    </row>
    <row r="23" spans="2:12" ht="20.100000000000001" customHeight="1" x14ac:dyDescent="0.2">
      <c r="B23" s="1390" t="s">
        <v>2305</v>
      </c>
      <c r="C23" s="1389">
        <v>10.553000000000001</v>
      </c>
      <c r="D23" s="1389" t="s">
        <v>2312</v>
      </c>
      <c r="E23" s="1387"/>
      <c r="F23" s="1387">
        <v>186780</v>
      </c>
      <c r="G23" s="1387"/>
      <c r="H23" s="1387">
        <v>186780</v>
      </c>
      <c r="I23" s="1387"/>
      <c r="J23" s="1387">
        <v>186780</v>
      </c>
      <c r="K23" s="1387" t="s">
        <v>2295</v>
      </c>
    </row>
    <row r="24" spans="2:12" ht="20.100000000000001" customHeight="1" x14ac:dyDescent="0.2">
      <c r="B24" s="1390" t="s">
        <v>2307</v>
      </c>
      <c r="C24" s="1389"/>
      <c r="D24" s="1388"/>
      <c r="E24" s="1387">
        <f>+E22+E23</f>
        <v>185978</v>
      </c>
      <c r="F24" s="1387">
        <f>+F22+F23</f>
        <v>227331</v>
      </c>
      <c r="G24" s="1387">
        <f>+G22+G23</f>
        <v>185978</v>
      </c>
      <c r="H24" s="1387">
        <f>+H22+H23</f>
        <v>227331</v>
      </c>
      <c r="I24" s="1387"/>
      <c r="J24" s="1387">
        <f>+J22+J23</f>
        <v>413309</v>
      </c>
      <c r="K24" s="1387"/>
    </row>
    <row r="25" spans="2:12" ht="20.100000000000001" customHeight="1" x14ac:dyDescent="0.2">
      <c r="B25" s="1390" t="s">
        <v>2308</v>
      </c>
      <c r="C25" s="1389"/>
      <c r="D25" s="1388"/>
      <c r="E25" s="1387">
        <f>+E24+E20+E13</f>
        <v>675747</v>
      </c>
      <c r="F25" s="1387">
        <f>+F24+F20+F13</f>
        <v>909039</v>
      </c>
      <c r="G25" s="1387">
        <f>+G24+G20+G13</f>
        <v>675747</v>
      </c>
      <c r="H25" s="1387">
        <f>+H24+H20+H13</f>
        <v>909039</v>
      </c>
      <c r="I25" s="1387"/>
      <c r="J25" s="1387">
        <f>+J24+J20+J13</f>
        <v>1584786</v>
      </c>
      <c r="K25" s="1387"/>
    </row>
    <row r="26" spans="2:12" ht="20.100000000000001" customHeight="1" x14ac:dyDescent="0.2">
      <c r="B26" s="2071" t="s">
        <v>2309</v>
      </c>
      <c r="C26" s="1389"/>
      <c r="D26" s="1388"/>
      <c r="E26" s="1387">
        <f>+E25</f>
        <v>675747</v>
      </c>
      <c r="F26" s="1387">
        <f>+F25</f>
        <v>909039</v>
      </c>
      <c r="G26" s="1387">
        <f>+G25</f>
        <v>675747</v>
      </c>
      <c r="H26" s="1387">
        <f>+H25</f>
        <v>909039</v>
      </c>
      <c r="I26" s="1387"/>
      <c r="J26" s="1387">
        <f>+J25</f>
        <v>1584786</v>
      </c>
      <c r="K26" s="1387"/>
      <c r="L26" s="1383"/>
    </row>
    <row r="27" spans="2:12" x14ac:dyDescent="0.2">
      <c r="B27" s="1319"/>
      <c r="C27" s="1385"/>
      <c r="D27" s="1384"/>
      <c r="E27" s="1319"/>
      <c r="F27" s="1319"/>
      <c r="G27" s="1323"/>
      <c r="H27" s="1323"/>
      <c r="I27" s="1323"/>
      <c r="J27" s="1323"/>
      <c r="K27" s="1319"/>
      <c r="L27" s="1383"/>
    </row>
    <row r="28" spans="2:12" ht="13.5" customHeight="1" x14ac:dyDescent="0.2">
      <c r="B28" s="1386" t="s">
        <v>2037</v>
      </c>
      <c r="C28" s="1385"/>
      <c r="D28" s="1384"/>
      <c r="E28" s="1319"/>
      <c r="F28" s="1319"/>
      <c r="G28" s="1323"/>
      <c r="H28" s="1323"/>
      <c r="I28" s="1323"/>
      <c r="J28" s="1323"/>
      <c r="K28" s="1319"/>
      <c r="L28" s="1383"/>
    </row>
    <row r="29" spans="2:12" ht="8.25" customHeight="1" x14ac:dyDescent="0.2">
      <c r="B29" s="1386"/>
      <c r="C29" s="1385"/>
      <c r="D29" s="1384"/>
      <c r="E29" s="1319"/>
      <c r="F29" s="1319"/>
      <c r="G29" s="1323"/>
      <c r="H29" s="1323"/>
      <c r="I29" s="1323"/>
      <c r="J29" s="1323"/>
      <c r="K29" s="1319"/>
      <c r="L29" s="1383"/>
    </row>
    <row r="30" spans="2:12" x14ac:dyDescent="0.2">
      <c r="B30" s="2009" t="s">
        <v>2048</v>
      </c>
      <c r="C30" s="2010"/>
      <c r="D30" s="2011"/>
      <c r="E30" s="2012"/>
      <c r="F30" s="2012"/>
      <c r="G30" s="1366"/>
      <c r="H30" s="1366"/>
    </row>
    <row r="31" spans="2:12" x14ac:dyDescent="0.2">
      <c r="B31" s="2013"/>
      <c r="C31" s="2014"/>
      <c r="D31" s="2015"/>
      <c r="E31" s="2016"/>
      <c r="F31" s="2016"/>
      <c r="G31" s="1366"/>
      <c r="H31" s="1366"/>
    </row>
    <row r="32" spans="2:12" ht="13.5" customHeight="1" x14ac:dyDescent="0.2">
      <c r="B32" s="1356" t="s">
        <v>1516</v>
      </c>
      <c r="G32" s="1366"/>
      <c r="H32" s="1366"/>
    </row>
    <row r="33" spans="2:11" ht="9.6" customHeight="1" x14ac:dyDescent="0.2">
      <c r="B33" s="1382"/>
      <c r="C33" s="1381"/>
      <c r="D33" s="1380"/>
      <c r="E33" s="1345"/>
      <c r="F33" s="1345"/>
      <c r="G33" s="1366"/>
      <c r="H33" s="1366"/>
    </row>
    <row r="34" spans="2:11" ht="11.1" customHeight="1" x14ac:dyDescent="0.2">
      <c r="B34" s="1377" t="s">
        <v>1515</v>
      </c>
      <c r="C34" s="1379"/>
      <c r="D34" s="1379"/>
      <c r="E34" s="1379"/>
      <c r="F34" s="1379"/>
      <c r="G34" s="1379"/>
      <c r="H34" s="1376"/>
      <c r="I34" s="1376"/>
      <c r="J34" s="1376"/>
      <c r="K34" s="1376"/>
    </row>
    <row r="35" spans="2:11" ht="11.1" customHeight="1" x14ac:dyDescent="0.2">
      <c r="B35" s="1378" t="s">
        <v>1514</v>
      </c>
      <c r="C35" s="1376"/>
      <c r="D35" s="1376"/>
      <c r="E35" s="1376"/>
      <c r="F35" s="1376"/>
      <c r="G35" s="1376"/>
      <c r="H35" s="1376"/>
      <c r="I35" s="1376"/>
      <c r="J35" s="1376"/>
      <c r="K35" s="1376"/>
    </row>
    <row r="36" spans="2:11" ht="11.1" customHeight="1" x14ac:dyDescent="0.2">
      <c r="B36" s="1377" t="s">
        <v>1513</v>
      </c>
      <c r="C36" s="1376"/>
      <c r="D36" s="1376"/>
      <c r="E36" s="1376"/>
      <c r="F36" s="1376"/>
      <c r="G36" s="1376"/>
      <c r="H36" s="1376"/>
      <c r="I36" s="1376"/>
      <c r="J36" s="1376"/>
      <c r="K36" s="1376"/>
    </row>
    <row r="37" spans="2:11" ht="11.1" customHeight="1" x14ac:dyDescent="0.2">
      <c r="B37" s="1371" t="s">
        <v>1512</v>
      </c>
      <c r="C37" s="1374"/>
      <c r="D37" s="1373"/>
      <c r="E37" s="1371"/>
      <c r="F37" s="1371"/>
      <c r="G37" s="1371"/>
      <c r="H37" s="1371"/>
      <c r="I37" s="1372"/>
      <c r="J37" s="1372"/>
      <c r="K37" s="1371"/>
    </row>
    <row r="38" spans="2:11" ht="14.25" customHeight="1" x14ac:dyDescent="0.2">
      <c r="B38" s="1375" t="s">
        <v>2038</v>
      </c>
      <c r="C38" s="1374"/>
      <c r="D38" s="1373"/>
      <c r="E38" s="1371"/>
      <c r="F38" s="1371"/>
      <c r="G38" s="1371"/>
      <c r="H38" s="1371"/>
      <c r="I38" s="1372"/>
      <c r="J38" s="1372"/>
      <c r="K38" s="1371"/>
    </row>
    <row r="39" spans="2:11" ht="13.5" x14ac:dyDescent="0.2">
      <c r="B39" s="1946" t="s">
        <v>1981</v>
      </c>
      <c r="C39" s="1374"/>
      <c r="D39" s="1373"/>
      <c r="E39" s="1371"/>
      <c r="F39" s="1371"/>
      <c r="G39" s="1371"/>
      <c r="H39" s="1371"/>
      <c r="I39" s="1372"/>
      <c r="J39" s="1372"/>
      <c r="K39" s="1371"/>
    </row>
    <row r="40" spans="2:11" ht="11.1" customHeight="1" x14ac:dyDescent="0.2">
      <c r="B40" s="1371" t="s">
        <v>1982</v>
      </c>
      <c r="G40" s="1366"/>
      <c r="H40" s="1366"/>
    </row>
    <row r="41" spans="2:11" ht="11.1" customHeight="1" x14ac:dyDescent="0.2">
      <c r="B41" s="1371" t="s">
        <v>1511</v>
      </c>
      <c r="G41" s="1366"/>
      <c r="H41" s="1366"/>
    </row>
    <row r="42" spans="2:11" ht="11.1" customHeight="1" x14ac:dyDescent="0.2">
      <c r="B42" s="1371" t="s">
        <v>1510</v>
      </c>
      <c r="G42" s="1366"/>
      <c r="H42" s="1366"/>
    </row>
    <row r="43" spans="2:11" ht="13.5" customHeight="1" x14ac:dyDescent="0.2">
      <c r="K43" s="1370"/>
    </row>
    <row r="44" spans="2:11" ht="13.5" customHeight="1" x14ac:dyDescent="0.2">
      <c r="K44" s="1370"/>
    </row>
    <row r="45" spans="2:11" ht="13.5" customHeight="1" x14ac:dyDescent="0.2">
      <c r="K45" s="1370"/>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rintOptions horizontalCentered="1"/>
  <pageMargins left="0.5" right="0.5" top="1" bottom="0.75" header="1" footer="0.5"/>
  <pageSetup scale="76" firstPageNumber="38" orientation="landscape" useFirstPageNumber="1" r:id="rId1"/>
  <headerFooter alignWithMargins="0">
    <oddHeader>&amp;L&amp;8Page 40&amp;R&amp;8Page 40</oddHeader>
    <oddFooter>&amp;CSee accompanying notes to the schedule of expenditures of federal awards.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7"/>
  <sheetViews>
    <sheetView workbookViewId="0">
      <selection activeCell="B24" sqref="B2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3.9" customHeight="1" x14ac:dyDescent="0.2">
      <c r="B1" s="2501" t="str">
        <f>'Single Audit Cover'!A7</f>
        <v>Taylorville CUSD 3</v>
      </c>
      <c r="C1" s="2502"/>
      <c r="D1" s="2502"/>
      <c r="E1" s="2502"/>
      <c r="F1" s="2502"/>
      <c r="G1" s="2502"/>
      <c r="H1" s="2502"/>
      <c r="I1" s="2502"/>
      <c r="J1" s="2502"/>
      <c r="K1" s="2502"/>
    </row>
    <row r="2" spans="2:12" ht="15" x14ac:dyDescent="0.2">
      <c r="B2" s="2503">
        <f>'Single Audit Cover'!E7</f>
        <v>3011003026</v>
      </c>
      <c r="C2" s="2503"/>
      <c r="D2" s="2503"/>
      <c r="E2" s="2503"/>
      <c r="F2" s="2503"/>
      <c r="G2" s="2503"/>
      <c r="H2" s="2503"/>
      <c r="I2" s="2503"/>
      <c r="J2" s="2503"/>
      <c r="K2" s="2503"/>
      <c r="L2" s="1420"/>
    </row>
    <row r="3" spans="2:12" ht="15" x14ac:dyDescent="0.2">
      <c r="B3" s="2504" t="s">
        <v>1473</v>
      </c>
      <c r="C3" s="2504"/>
      <c r="D3" s="2504"/>
      <c r="E3" s="2504"/>
      <c r="F3" s="2504"/>
      <c r="G3" s="2504"/>
      <c r="H3" s="2504"/>
      <c r="I3" s="2504"/>
      <c r="J3" s="2504"/>
      <c r="K3" s="2504"/>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1538</v>
      </c>
      <c r="E6" s="1414" t="s">
        <v>623</v>
      </c>
      <c r="F6" s="1416"/>
      <c r="G6" s="1415" t="s">
        <v>1537</v>
      </c>
      <c r="H6" s="1414"/>
      <c r="I6" s="1413"/>
      <c r="J6" s="1412"/>
      <c r="K6" s="1411"/>
    </row>
    <row r="7" spans="2:12" ht="15.75" x14ac:dyDescent="0.25">
      <c r="B7" s="2008" t="s">
        <v>2047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1822</v>
      </c>
      <c r="F8" s="1407" t="s">
        <v>1918</v>
      </c>
      <c r="G8" s="1406" t="s">
        <v>1822</v>
      </c>
      <c r="H8" s="1405" t="s">
        <v>1918</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2071" t="s">
        <v>2315</v>
      </c>
      <c r="C10" s="1393"/>
      <c r="D10" s="1392"/>
      <c r="E10" s="1391"/>
      <c r="F10" s="1391"/>
      <c r="G10" s="1391"/>
      <c r="H10" s="1391"/>
      <c r="I10" s="1391"/>
      <c r="J10" s="1391"/>
      <c r="K10" s="1391"/>
    </row>
    <row r="11" spans="2:12" ht="20.100000000000001" customHeight="1" x14ac:dyDescent="0.2">
      <c r="B11" s="2071" t="s">
        <v>2316</v>
      </c>
      <c r="C11" s="1389"/>
      <c r="D11" s="1388"/>
      <c r="E11" s="1387"/>
      <c r="F11" s="1387"/>
      <c r="G11" s="1387"/>
      <c r="H11" s="1387"/>
      <c r="I11" s="1387"/>
      <c r="J11" s="1387"/>
      <c r="K11" s="1387"/>
    </row>
    <row r="12" spans="2:12" ht="20.100000000000001" customHeight="1" x14ac:dyDescent="0.2">
      <c r="B12" s="1390" t="s">
        <v>2317</v>
      </c>
      <c r="C12" s="1389">
        <v>93.778000000000006</v>
      </c>
      <c r="D12" s="1388" t="s">
        <v>2318</v>
      </c>
      <c r="E12" s="1387">
        <v>20231</v>
      </c>
      <c r="F12" s="1387"/>
      <c r="G12" s="1387">
        <v>20710</v>
      </c>
      <c r="H12" s="1387"/>
      <c r="I12" s="1387"/>
      <c r="J12" s="1387">
        <v>20710</v>
      </c>
      <c r="K12" s="1387" t="s">
        <v>2295</v>
      </c>
    </row>
    <row r="13" spans="2:12" ht="20.100000000000001" customHeight="1" x14ac:dyDescent="0.2">
      <c r="B13" s="1390" t="s">
        <v>2317</v>
      </c>
      <c r="C13" s="1389">
        <v>93.778000000000006</v>
      </c>
      <c r="D13" s="1388" t="s">
        <v>2329</v>
      </c>
      <c r="E13" s="1387"/>
      <c r="F13" s="1387">
        <v>20179</v>
      </c>
      <c r="G13" s="1387"/>
      <c r="H13" s="1387">
        <v>18998</v>
      </c>
      <c r="I13" s="1387"/>
      <c r="J13" s="1387">
        <v>18998</v>
      </c>
      <c r="K13" s="1387" t="s">
        <v>2295</v>
      </c>
    </row>
    <row r="14" spans="2:12" ht="20.100000000000001" customHeight="1" x14ac:dyDescent="0.2">
      <c r="B14" s="1390" t="s">
        <v>2319</v>
      </c>
      <c r="C14" s="1389"/>
      <c r="D14" s="1388"/>
      <c r="E14" s="1387">
        <f>+E12+E13</f>
        <v>20231</v>
      </c>
      <c r="F14" s="1387">
        <f>+F12+F13</f>
        <v>20179</v>
      </c>
      <c r="G14" s="1387">
        <f>+G12+G13</f>
        <v>20710</v>
      </c>
      <c r="H14" s="1387">
        <f>+H12+H13</f>
        <v>18998</v>
      </c>
      <c r="I14" s="1387"/>
      <c r="J14" s="1387">
        <f>+J12+J13</f>
        <v>39708</v>
      </c>
      <c r="K14" s="1387"/>
    </row>
    <row r="15" spans="2:12" ht="20.100000000000001" customHeight="1" x14ac:dyDescent="0.2">
      <c r="B15" s="2071" t="s">
        <v>2320</v>
      </c>
      <c r="C15" s="1389"/>
      <c r="D15" s="1388"/>
      <c r="E15" s="1387">
        <f>+E14</f>
        <v>20231</v>
      </c>
      <c r="F15" s="1387">
        <f>+F14</f>
        <v>20179</v>
      </c>
      <c r="G15" s="1387">
        <f>+G14</f>
        <v>20710</v>
      </c>
      <c r="H15" s="1387">
        <f>+H14</f>
        <v>18998</v>
      </c>
      <c r="I15" s="1387"/>
      <c r="J15" s="1387">
        <f>+J14</f>
        <v>39708</v>
      </c>
      <c r="K15" s="1387"/>
    </row>
    <row r="16" spans="2:12" ht="20.100000000000001" customHeight="1" x14ac:dyDescent="0.2">
      <c r="B16" s="2071"/>
      <c r="C16" s="1393"/>
      <c r="D16" s="1392"/>
      <c r="E16" s="1391"/>
      <c r="F16" s="1391"/>
      <c r="G16" s="1391"/>
      <c r="H16" s="1391"/>
      <c r="I16" s="1391"/>
      <c r="J16" s="1391"/>
      <c r="K16" s="1391"/>
    </row>
    <row r="17" spans="2:12" ht="20.100000000000001" customHeight="1" x14ac:dyDescent="0.2">
      <c r="B17" s="2071" t="s">
        <v>2321</v>
      </c>
      <c r="C17" s="1393"/>
      <c r="D17" s="1392"/>
      <c r="E17" s="1391"/>
      <c r="F17" s="1391"/>
      <c r="G17" s="1391"/>
      <c r="H17" s="1391"/>
      <c r="I17" s="1391"/>
      <c r="J17" s="1391"/>
      <c r="K17" s="1391"/>
    </row>
    <row r="18" spans="2:12" ht="20.100000000000001" customHeight="1" x14ac:dyDescent="0.2">
      <c r="B18" s="2071" t="s">
        <v>2300</v>
      </c>
      <c r="C18" s="1389"/>
      <c r="D18" s="1388"/>
      <c r="E18" s="1387"/>
      <c r="F18" s="1387"/>
      <c r="G18" s="1387"/>
      <c r="H18" s="1387"/>
      <c r="I18" s="1387"/>
      <c r="J18" s="1387"/>
      <c r="K18" s="1387"/>
    </row>
    <row r="19" spans="2:12" ht="20.100000000000001" customHeight="1" x14ac:dyDescent="0.2">
      <c r="B19" s="1390" t="s">
        <v>2322</v>
      </c>
      <c r="C19" s="1389">
        <v>84.01</v>
      </c>
      <c r="D19" s="1388" t="s">
        <v>2323</v>
      </c>
      <c r="E19" s="1387">
        <v>329224</v>
      </c>
      <c r="F19" s="1387">
        <v>188856</v>
      </c>
      <c r="G19" s="1387">
        <v>518080</v>
      </c>
      <c r="H19" s="1387"/>
      <c r="I19" s="1387"/>
      <c r="J19" s="1387">
        <v>518080</v>
      </c>
      <c r="K19" s="1387">
        <v>603221</v>
      </c>
    </row>
    <row r="20" spans="2:12" ht="20.100000000000001" customHeight="1" x14ac:dyDescent="0.2">
      <c r="B20" s="1390" t="s">
        <v>2322</v>
      </c>
      <c r="C20" s="1389">
        <v>84.01</v>
      </c>
      <c r="D20" s="1388" t="s">
        <v>2330</v>
      </c>
      <c r="E20" s="1387"/>
      <c r="F20" s="1387">
        <v>523943</v>
      </c>
      <c r="G20" s="1387"/>
      <c r="H20" s="1387">
        <v>573359</v>
      </c>
      <c r="I20" s="1387"/>
      <c r="J20" s="1387">
        <v>573359</v>
      </c>
      <c r="K20" s="1387">
        <v>649519</v>
      </c>
    </row>
    <row r="21" spans="2:12" ht="20.100000000000001" customHeight="1" x14ac:dyDescent="0.2">
      <c r="B21" s="1390" t="s">
        <v>2324</v>
      </c>
      <c r="C21" s="1389"/>
      <c r="D21" s="1388"/>
      <c r="E21" s="1387">
        <f>+E19+E20</f>
        <v>329224</v>
      </c>
      <c r="F21" s="1387">
        <f>+F19+F20</f>
        <v>712799</v>
      </c>
      <c r="G21" s="1387">
        <f>+G19+G20</f>
        <v>518080</v>
      </c>
      <c r="H21" s="1387">
        <f>+H19+H20</f>
        <v>573359</v>
      </c>
      <c r="I21" s="1387"/>
      <c r="J21" s="1387">
        <f>+J19+J20</f>
        <v>1091439</v>
      </c>
      <c r="K21" s="1387"/>
    </row>
    <row r="22" spans="2:12" ht="20.100000000000001" customHeight="1" x14ac:dyDescent="0.2">
      <c r="B22" s="2071" t="s">
        <v>2353</v>
      </c>
      <c r="C22" s="1389"/>
      <c r="D22" s="1388"/>
      <c r="E22" s="1387"/>
      <c r="F22" s="1387"/>
      <c r="G22" s="1387"/>
      <c r="H22" s="1387"/>
      <c r="I22" s="1387"/>
      <c r="J22" s="1387"/>
      <c r="K22" s="1387"/>
    </row>
    <row r="23" spans="2:12" ht="20.100000000000001" customHeight="1" x14ac:dyDescent="0.2">
      <c r="B23" s="1390" t="s">
        <v>2354</v>
      </c>
      <c r="C23" s="1389">
        <v>84.048000000000002</v>
      </c>
      <c r="D23" s="2072" t="s">
        <v>2391</v>
      </c>
      <c r="E23" s="1387"/>
      <c r="F23" s="1387">
        <v>18641</v>
      </c>
      <c r="G23" s="1387"/>
      <c r="H23" s="1387">
        <v>18641</v>
      </c>
      <c r="I23" s="1387"/>
      <c r="J23" s="1387">
        <v>18641</v>
      </c>
      <c r="K23" s="1387" t="s">
        <v>2295</v>
      </c>
    </row>
    <row r="24" spans="2:12" ht="20.100000000000001" customHeight="1" x14ac:dyDescent="0.2">
      <c r="B24" s="2071" t="s">
        <v>2300</v>
      </c>
      <c r="C24" s="1389"/>
      <c r="D24" s="1388"/>
      <c r="E24" s="1387"/>
      <c r="F24" s="1387"/>
      <c r="G24" s="1387"/>
      <c r="H24" s="1387"/>
      <c r="I24" s="1387"/>
      <c r="J24" s="1387"/>
      <c r="K24" s="1387"/>
    </row>
    <row r="25" spans="2:12" ht="20.100000000000001" customHeight="1" x14ac:dyDescent="0.2">
      <c r="B25" s="1390" t="s">
        <v>2325</v>
      </c>
      <c r="C25" s="1389" t="s">
        <v>2326</v>
      </c>
      <c r="D25" s="1388" t="s">
        <v>2327</v>
      </c>
      <c r="E25" s="1387">
        <v>97271</v>
      </c>
      <c r="F25" s="1387">
        <v>10280</v>
      </c>
      <c r="G25" s="1387">
        <v>107551</v>
      </c>
      <c r="H25" s="1387"/>
      <c r="I25" s="1387"/>
      <c r="J25" s="1387">
        <v>107551</v>
      </c>
      <c r="K25" s="1387">
        <v>107642</v>
      </c>
    </row>
    <row r="26" spans="2:12" ht="20.100000000000001" customHeight="1" x14ac:dyDescent="0.2">
      <c r="B26" s="1390" t="s">
        <v>2325</v>
      </c>
      <c r="C26" s="1389" t="s">
        <v>2326</v>
      </c>
      <c r="D26" s="1388" t="s">
        <v>2331</v>
      </c>
      <c r="E26" s="1387"/>
      <c r="F26" s="1387">
        <v>105072</v>
      </c>
      <c r="G26" s="1387"/>
      <c r="H26" s="1387">
        <v>105072</v>
      </c>
      <c r="I26" s="1387"/>
      <c r="J26" s="1387">
        <v>105072</v>
      </c>
      <c r="K26" s="1387">
        <v>105159</v>
      </c>
    </row>
    <row r="27" spans="2:12" ht="20.100000000000001" customHeight="1" x14ac:dyDescent="0.2">
      <c r="B27" s="1390" t="s">
        <v>2328</v>
      </c>
      <c r="C27" s="1389"/>
      <c r="D27" s="1388"/>
      <c r="E27" s="1387">
        <f>+E25+E26</f>
        <v>97271</v>
      </c>
      <c r="F27" s="1387">
        <f>+F25+F26</f>
        <v>115352</v>
      </c>
      <c r="G27" s="1387">
        <f>+G25+G26</f>
        <v>107551</v>
      </c>
      <c r="H27" s="1387">
        <f>+H25+H26</f>
        <v>105072</v>
      </c>
      <c r="I27" s="1387"/>
      <c r="J27" s="1387">
        <f>+J25+J26</f>
        <v>212623</v>
      </c>
      <c r="K27" s="1387"/>
    </row>
    <row r="28" spans="2:12" x14ac:dyDescent="0.2">
      <c r="B28" s="1319"/>
      <c r="C28" s="1385"/>
      <c r="D28" s="1384"/>
      <c r="E28" s="1319"/>
      <c r="F28" s="1319"/>
      <c r="G28" s="1323"/>
      <c r="H28" s="1323"/>
      <c r="I28" s="1323"/>
      <c r="J28" s="1323"/>
      <c r="K28" s="1319"/>
      <c r="L28" s="1383"/>
    </row>
    <row r="29" spans="2:12" ht="13.5" customHeight="1" x14ac:dyDescent="0.2">
      <c r="B29" s="1386" t="s">
        <v>2037</v>
      </c>
      <c r="C29" s="1385"/>
      <c r="D29" s="1384"/>
      <c r="E29" s="1319"/>
      <c r="F29" s="1319"/>
      <c r="G29" s="1323"/>
      <c r="H29" s="1323"/>
      <c r="I29" s="1323"/>
      <c r="J29" s="1323"/>
      <c r="K29" s="1319"/>
      <c r="L29" s="1383"/>
    </row>
    <row r="30" spans="2:12" ht="8.25" customHeight="1" x14ac:dyDescent="0.2">
      <c r="B30" s="1386"/>
      <c r="C30" s="1385"/>
      <c r="D30" s="1384"/>
      <c r="E30" s="1319"/>
      <c r="F30" s="1319"/>
      <c r="G30" s="1323"/>
      <c r="H30" s="1323"/>
      <c r="I30" s="1323"/>
      <c r="J30" s="1323"/>
      <c r="K30" s="1319"/>
      <c r="L30" s="1383"/>
    </row>
    <row r="31" spans="2:12" x14ac:dyDescent="0.2">
      <c r="B31" s="2009" t="s">
        <v>2048</v>
      </c>
      <c r="C31" s="2010"/>
      <c r="D31" s="2011"/>
      <c r="E31" s="2012"/>
      <c r="F31" s="2012"/>
      <c r="G31" s="1366"/>
      <c r="H31" s="1366"/>
    </row>
    <row r="32" spans="2:12" x14ac:dyDescent="0.2">
      <c r="B32" s="2013"/>
      <c r="C32" s="2014"/>
      <c r="D32" s="2015"/>
      <c r="E32" s="2016"/>
      <c r="F32" s="2016"/>
      <c r="G32" s="1366"/>
      <c r="H32" s="1366"/>
    </row>
    <row r="33" spans="2:11" ht="13.5" customHeight="1" x14ac:dyDescent="0.2">
      <c r="B33" s="1356" t="s">
        <v>1516</v>
      </c>
      <c r="G33" s="1366"/>
      <c r="H33" s="1366"/>
    </row>
    <row r="34" spans="2:11" ht="9.6" customHeight="1" x14ac:dyDescent="0.2">
      <c r="B34" s="1382"/>
      <c r="C34" s="1381"/>
      <c r="D34" s="1380"/>
      <c r="E34" s="1345"/>
      <c r="F34" s="1345"/>
      <c r="G34" s="1366"/>
      <c r="H34" s="1366"/>
    </row>
    <row r="35" spans="2:11" ht="11.1" customHeight="1" x14ac:dyDescent="0.2">
      <c r="B35" s="1377" t="s">
        <v>1515</v>
      </c>
      <c r="C35" s="1379"/>
      <c r="D35" s="1379"/>
      <c r="E35" s="1379"/>
      <c r="F35" s="1379"/>
      <c r="G35" s="1379"/>
      <c r="H35" s="1376"/>
      <c r="I35" s="1376"/>
      <c r="J35" s="1376"/>
      <c r="K35" s="1376"/>
    </row>
    <row r="36" spans="2:11" ht="11.1" customHeight="1" x14ac:dyDescent="0.2">
      <c r="B36" s="1378" t="s">
        <v>1514</v>
      </c>
      <c r="C36" s="1376"/>
      <c r="D36" s="1376"/>
      <c r="E36" s="1376"/>
      <c r="F36" s="1376"/>
      <c r="G36" s="1376"/>
      <c r="H36" s="1376"/>
      <c r="I36" s="1376"/>
      <c r="J36" s="1376"/>
      <c r="K36" s="1376"/>
    </row>
    <row r="37" spans="2:11" ht="11.1" customHeight="1" x14ac:dyDescent="0.2">
      <c r="B37" s="1377" t="s">
        <v>1513</v>
      </c>
      <c r="C37" s="1376"/>
      <c r="D37" s="1376"/>
      <c r="E37" s="1376"/>
      <c r="F37" s="1376"/>
      <c r="G37" s="1376"/>
      <c r="H37" s="1376"/>
      <c r="I37" s="1376"/>
      <c r="J37" s="1376"/>
      <c r="K37" s="1376"/>
    </row>
    <row r="38" spans="2:11" ht="11.1" customHeight="1" x14ac:dyDescent="0.2">
      <c r="B38" s="1371" t="s">
        <v>1512</v>
      </c>
      <c r="C38" s="1374"/>
      <c r="D38" s="1373"/>
      <c r="E38" s="1371"/>
      <c r="F38" s="1371"/>
      <c r="G38" s="1371"/>
      <c r="H38" s="1371"/>
      <c r="I38" s="1372"/>
      <c r="J38" s="1372"/>
      <c r="K38" s="1371"/>
    </row>
    <row r="39" spans="2:11" ht="14.25" customHeight="1" x14ac:dyDescent="0.2">
      <c r="B39" s="1375" t="s">
        <v>2038</v>
      </c>
      <c r="C39" s="1374"/>
      <c r="D39" s="1373"/>
      <c r="E39" s="1371"/>
      <c r="F39" s="1371"/>
      <c r="G39" s="1371"/>
      <c r="H39" s="1371"/>
      <c r="I39" s="1372"/>
      <c r="J39" s="1372"/>
      <c r="K39" s="1371"/>
    </row>
    <row r="40" spans="2:11" ht="13.5" x14ac:dyDescent="0.2">
      <c r="B40" s="1946" t="s">
        <v>1981</v>
      </c>
      <c r="C40" s="1374"/>
      <c r="D40" s="1373"/>
      <c r="E40" s="1371"/>
      <c r="F40" s="1371"/>
      <c r="G40" s="1371"/>
      <c r="H40" s="1371"/>
      <c r="I40" s="1372"/>
      <c r="J40" s="1372"/>
      <c r="K40" s="1371"/>
    </row>
    <row r="41" spans="2:11" ht="11.1" customHeight="1" x14ac:dyDescent="0.2">
      <c r="B41" s="1371" t="s">
        <v>1982</v>
      </c>
      <c r="G41" s="1366"/>
      <c r="H41" s="1366"/>
    </row>
    <row r="42" spans="2:11" ht="11.1" customHeight="1" x14ac:dyDescent="0.2">
      <c r="B42" s="1371" t="s">
        <v>1511</v>
      </c>
      <c r="G42" s="1366"/>
      <c r="H42" s="1366"/>
    </row>
    <row r="43" spans="2:11" ht="11.1" customHeight="1" x14ac:dyDescent="0.2">
      <c r="B43" s="1371" t="s">
        <v>1510</v>
      </c>
      <c r="G43" s="1366"/>
      <c r="H43" s="1366"/>
    </row>
    <row r="44" spans="2:11" ht="13.5" customHeight="1" x14ac:dyDescent="0.2">
      <c r="K44" s="1370"/>
    </row>
    <row r="45" spans="2:11" ht="13.5" customHeight="1" x14ac:dyDescent="0.2">
      <c r="K45" s="1370"/>
    </row>
    <row r="46" spans="2:11" ht="13.5" customHeight="1" x14ac:dyDescent="0.2">
      <c r="K46" s="1370"/>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c r="G53" s="1366"/>
      <c r="H53" s="1366"/>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rintOptions horizontalCentered="1"/>
  <pageMargins left="0.5" right="0.5" top="1" bottom="0.75" header="1" footer="0.5"/>
  <pageSetup scale="74" orientation="landscape" r:id="rId1"/>
  <headerFooter>
    <oddFooter>&amp;CSee accompanying notes to the schedule of expenditures of federal awards.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7"/>
  <sheetViews>
    <sheetView workbookViewId="0">
      <selection activeCell="B24" sqref="B2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3.9" customHeight="1" x14ac:dyDescent="0.2">
      <c r="B1" s="2501" t="str">
        <f>'Single Audit Cover'!A7</f>
        <v>Taylorville CUSD 3</v>
      </c>
      <c r="C1" s="2502"/>
      <c r="D1" s="2502"/>
      <c r="E1" s="2502"/>
      <c r="F1" s="2502"/>
      <c r="G1" s="2502"/>
      <c r="H1" s="2502"/>
      <c r="I1" s="2502"/>
      <c r="J1" s="2502"/>
      <c r="K1" s="2502"/>
    </row>
    <row r="2" spans="2:12" ht="15" x14ac:dyDescent="0.2">
      <c r="B2" s="2503">
        <f>'Single Audit Cover'!E7</f>
        <v>3011003026</v>
      </c>
      <c r="C2" s="2503"/>
      <c r="D2" s="2503"/>
      <c r="E2" s="2503"/>
      <c r="F2" s="2503"/>
      <c r="G2" s="2503"/>
      <c r="H2" s="2503"/>
      <c r="I2" s="2503"/>
      <c r="J2" s="2503"/>
      <c r="K2" s="2503"/>
      <c r="L2" s="1420"/>
    </row>
    <row r="3" spans="2:12" ht="15" x14ac:dyDescent="0.2">
      <c r="B3" s="2504" t="s">
        <v>1473</v>
      </c>
      <c r="C3" s="2504"/>
      <c r="D3" s="2504"/>
      <c r="E3" s="2504"/>
      <c r="F3" s="2504"/>
      <c r="G3" s="2504"/>
      <c r="H3" s="2504"/>
      <c r="I3" s="2504"/>
      <c r="J3" s="2504"/>
      <c r="K3" s="2504"/>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1538</v>
      </c>
      <c r="E6" s="1414" t="s">
        <v>623</v>
      </c>
      <c r="F6" s="1416"/>
      <c r="G6" s="1415" t="s">
        <v>1537</v>
      </c>
      <c r="H6" s="1414"/>
      <c r="I6" s="1413"/>
      <c r="J6" s="1412"/>
      <c r="K6" s="1411"/>
    </row>
    <row r="7" spans="2:12" ht="15.75" x14ac:dyDescent="0.25">
      <c r="B7" s="2008" t="s">
        <v>2047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1822</v>
      </c>
      <c r="F8" s="1407" t="s">
        <v>1918</v>
      </c>
      <c r="G8" s="1406" t="s">
        <v>1822</v>
      </c>
      <c r="H8" s="1405" t="s">
        <v>1918</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2071" t="s">
        <v>2332</v>
      </c>
      <c r="C10" s="1393"/>
      <c r="D10" s="1392"/>
      <c r="E10" s="1391"/>
      <c r="F10" s="1391"/>
      <c r="G10" s="1391"/>
      <c r="H10" s="1391"/>
      <c r="I10" s="1391"/>
      <c r="J10" s="1391"/>
      <c r="K10" s="1391"/>
    </row>
    <row r="11" spans="2:12" ht="20.100000000000001" customHeight="1" x14ac:dyDescent="0.2">
      <c r="B11" s="2071" t="s">
        <v>2333</v>
      </c>
      <c r="C11" s="1389"/>
      <c r="D11" s="1388"/>
      <c r="E11" s="1387"/>
      <c r="F11" s="1387"/>
      <c r="G11" s="1387"/>
      <c r="H11" s="1387"/>
      <c r="I11" s="1387"/>
      <c r="J11" s="1387"/>
      <c r="K11" s="1387"/>
    </row>
    <row r="12" spans="2:12" ht="20.100000000000001" customHeight="1" x14ac:dyDescent="0.2">
      <c r="B12" s="2071" t="s">
        <v>2334</v>
      </c>
      <c r="C12" s="1389"/>
      <c r="D12" s="1388"/>
      <c r="E12" s="1387"/>
      <c r="F12" s="1387"/>
      <c r="G12" s="1387"/>
      <c r="H12" s="1387"/>
      <c r="I12" s="1387"/>
      <c r="J12" s="1387"/>
      <c r="K12" s="1387"/>
    </row>
    <row r="13" spans="2:12" ht="20.100000000000001" customHeight="1" x14ac:dyDescent="0.2">
      <c r="B13" s="1390" t="s">
        <v>2335</v>
      </c>
      <c r="C13" s="1389" t="s">
        <v>2336</v>
      </c>
      <c r="D13" s="1388" t="s">
        <v>2337</v>
      </c>
      <c r="E13" s="1387">
        <v>41372</v>
      </c>
      <c r="F13" s="1387"/>
      <c r="G13" s="1387">
        <v>41372</v>
      </c>
      <c r="H13" s="1387"/>
      <c r="I13" s="1387"/>
      <c r="J13" s="1387">
        <v>41372</v>
      </c>
      <c r="K13" s="1387" t="s">
        <v>2295</v>
      </c>
    </row>
    <row r="14" spans="2:12" ht="20.100000000000001" customHeight="1" x14ac:dyDescent="0.2">
      <c r="B14" s="1390" t="s">
        <v>2335</v>
      </c>
      <c r="C14" s="1389" t="s">
        <v>2336</v>
      </c>
      <c r="D14" s="1388" t="s">
        <v>2348</v>
      </c>
      <c r="E14" s="1387"/>
      <c r="F14" s="1387">
        <v>33742</v>
      </c>
      <c r="G14" s="1387"/>
      <c r="H14" s="1387">
        <v>33742</v>
      </c>
      <c r="I14" s="1387"/>
      <c r="J14" s="1387">
        <v>33742</v>
      </c>
      <c r="K14" s="1387" t="s">
        <v>2295</v>
      </c>
    </row>
    <row r="15" spans="2:12" ht="20.100000000000001" customHeight="1" x14ac:dyDescent="0.2">
      <c r="B15" s="1390" t="s">
        <v>2338</v>
      </c>
      <c r="C15" s="1389"/>
      <c r="D15" s="1388"/>
      <c r="E15" s="1387">
        <f>+E13+E14</f>
        <v>41372</v>
      </c>
      <c r="F15" s="1387">
        <f>+F13+F14</f>
        <v>33742</v>
      </c>
      <c r="G15" s="1387">
        <f>+G13+G14</f>
        <v>41372</v>
      </c>
      <c r="H15" s="1387">
        <f>+H13+H14</f>
        <v>33742</v>
      </c>
      <c r="I15" s="1387"/>
      <c r="J15" s="1387">
        <f>+J13+J14</f>
        <v>75114</v>
      </c>
      <c r="K15" s="1387"/>
    </row>
    <row r="16" spans="2:12" ht="20.100000000000001" customHeight="1" x14ac:dyDescent="0.2">
      <c r="B16" s="2071" t="s">
        <v>2334</v>
      </c>
      <c r="C16" s="1389"/>
      <c r="D16" s="1388"/>
      <c r="E16" s="1387"/>
      <c r="F16" s="1387"/>
      <c r="G16" s="1387"/>
      <c r="H16" s="1387"/>
      <c r="I16" s="1387"/>
      <c r="J16" s="1387"/>
      <c r="K16" s="1387"/>
    </row>
    <row r="17" spans="2:12" ht="20.100000000000001" customHeight="1" x14ac:dyDescent="0.2">
      <c r="B17" s="1390" t="s">
        <v>2339</v>
      </c>
      <c r="C17" s="1389" t="s">
        <v>2340</v>
      </c>
      <c r="D17" s="1388" t="s">
        <v>2341</v>
      </c>
      <c r="E17" s="1387">
        <v>1216</v>
      </c>
      <c r="F17" s="1387"/>
      <c r="G17" s="1387">
        <v>1216</v>
      </c>
      <c r="H17" s="1387"/>
      <c r="I17" s="1387"/>
      <c r="J17" s="1387">
        <v>1216</v>
      </c>
      <c r="K17" s="1387" t="s">
        <v>2295</v>
      </c>
    </row>
    <row r="18" spans="2:12" ht="20.100000000000001" customHeight="1" x14ac:dyDescent="0.2">
      <c r="B18" s="1390" t="s">
        <v>2339</v>
      </c>
      <c r="C18" s="1389" t="s">
        <v>2340</v>
      </c>
      <c r="D18" s="1388" t="s">
        <v>2349</v>
      </c>
      <c r="E18" s="1387"/>
      <c r="F18" s="1387">
        <v>2714</v>
      </c>
      <c r="G18" s="1387"/>
      <c r="H18" s="1387">
        <v>2714</v>
      </c>
      <c r="I18" s="1387"/>
      <c r="J18" s="1387">
        <v>2714</v>
      </c>
      <c r="K18" s="1387" t="s">
        <v>2295</v>
      </c>
    </row>
    <row r="19" spans="2:12" ht="20.100000000000001" customHeight="1" x14ac:dyDescent="0.2">
      <c r="B19" s="1390" t="s">
        <v>2350</v>
      </c>
      <c r="C19" s="1389"/>
      <c r="D19" s="1388"/>
      <c r="E19" s="1387">
        <f>+E17+E18</f>
        <v>1216</v>
      </c>
      <c r="F19" s="1387">
        <f>+F17+F18</f>
        <v>2714</v>
      </c>
      <c r="G19" s="1387">
        <f>+G17+G18</f>
        <v>1216</v>
      </c>
      <c r="H19" s="1387">
        <f>+H17+H18</f>
        <v>2714</v>
      </c>
      <c r="I19" s="1387"/>
      <c r="J19" s="1387">
        <f>+J17+J18</f>
        <v>3930</v>
      </c>
      <c r="K19" s="1387"/>
    </row>
    <row r="20" spans="2:12" ht="20.100000000000001" customHeight="1" x14ac:dyDescent="0.2">
      <c r="B20" s="2071" t="s">
        <v>2334</v>
      </c>
      <c r="C20" s="1389"/>
      <c r="D20" s="1388"/>
      <c r="E20" s="1387"/>
      <c r="F20" s="1387"/>
      <c r="G20" s="1387"/>
      <c r="H20" s="1387"/>
      <c r="I20" s="1387"/>
      <c r="J20" s="1387"/>
      <c r="K20" s="1387"/>
    </row>
    <row r="21" spans="2:12" ht="20.100000000000001" customHeight="1" x14ac:dyDescent="0.2">
      <c r="B21" s="1390" t="s">
        <v>2342</v>
      </c>
      <c r="C21" s="1389" t="s">
        <v>2343</v>
      </c>
      <c r="D21" s="1388" t="s">
        <v>2344</v>
      </c>
      <c r="E21" s="1387">
        <v>35</v>
      </c>
      <c r="F21" s="1387"/>
      <c r="G21" s="1387">
        <v>35</v>
      </c>
      <c r="H21" s="1387"/>
      <c r="I21" s="1387"/>
      <c r="J21" s="1387">
        <v>35</v>
      </c>
      <c r="K21" s="1387" t="s">
        <v>2295</v>
      </c>
    </row>
    <row r="22" spans="2:12" ht="20.100000000000001" customHeight="1" x14ac:dyDescent="0.2">
      <c r="B22" s="1390" t="s">
        <v>2342</v>
      </c>
      <c r="C22" s="1389" t="s">
        <v>2343</v>
      </c>
      <c r="D22" s="1388" t="s">
        <v>2351</v>
      </c>
      <c r="E22" s="1387"/>
      <c r="F22" s="1387">
        <v>214</v>
      </c>
      <c r="G22" s="1387"/>
      <c r="H22" s="1387">
        <v>214</v>
      </c>
      <c r="I22" s="1387"/>
      <c r="J22" s="1387">
        <v>214</v>
      </c>
      <c r="K22" s="1387" t="s">
        <v>2295</v>
      </c>
    </row>
    <row r="23" spans="2:12" ht="20.100000000000001" customHeight="1" x14ac:dyDescent="0.2">
      <c r="B23" s="1390" t="s">
        <v>2352</v>
      </c>
      <c r="C23" s="1389"/>
      <c r="D23" s="1388"/>
      <c r="E23" s="1387">
        <f>+E21+E22</f>
        <v>35</v>
      </c>
      <c r="F23" s="1387">
        <f>+F21+F22</f>
        <v>214</v>
      </c>
      <c r="G23" s="1387">
        <f>+G21+G22</f>
        <v>35</v>
      </c>
      <c r="H23" s="1387">
        <f>+H21+H22</f>
        <v>214</v>
      </c>
      <c r="I23" s="1387"/>
      <c r="J23" s="1387">
        <f>+J21+J22</f>
        <v>249</v>
      </c>
      <c r="K23" s="1387"/>
    </row>
    <row r="24" spans="2:12" ht="20.100000000000001" customHeight="1" x14ac:dyDescent="0.2">
      <c r="B24" s="1390" t="s">
        <v>2345</v>
      </c>
      <c r="C24" s="1389"/>
      <c r="D24" s="1388"/>
      <c r="E24" s="1387">
        <f>+E15+E19+E23</f>
        <v>42623</v>
      </c>
      <c r="F24" s="1387">
        <f t="shared" ref="F24:J24" si="0">+F15+F19+F23</f>
        <v>36670</v>
      </c>
      <c r="G24" s="1387">
        <f t="shared" si="0"/>
        <v>42623</v>
      </c>
      <c r="H24" s="1387">
        <f t="shared" si="0"/>
        <v>36670</v>
      </c>
      <c r="I24" s="1387"/>
      <c r="J24" s="1387">
        <f t="shared" si="0"/>
        <v>79293</v>
      </c>
      <c r="K24" s="1387"/>
    </row>
    <row r="25" spans="2:12" ht="20.100000000000001" customHeight="1" x14ac:dyDescent="0.2">
      <c r="B25" s="2071" t="s">
        <v>2346</v>
      </c>
      <c r="C25" s="1389"/>
      <c r="D25" s="1388"/>
      <c r="E25" s="1387">
        <f>+'SEFA-2'!E21+'SEFA-2'!E23+'SEFA-2'!E27+'SEFA-3'!E15+'SEFA-3'!E19+'SEFA-3'!E23</f>
        <v>469118</v>
      </c>
      <c r="F25" s="1387">
        <f>+'SEFA-2'!F21+'SEFA-2'!F23+'SEFA-2'!F27+'SEFA-3'!F15+'SEFA-3'!F19+'SEFA-3'!F23</f>
        <v>883462</v>
      </c>
      <c r="G25" s="1387">
        <f>+'SEFA-2'!G21+'SEFA-2'!G23+'SEFA-2'!G27+'SEFA-3'!G15+'SEFA-3'!G19+'SEFA-3'!G23</f>
        <v>668254</v>
      </c>
      <c r="H25" s="1387">
        <f>+'SEFA-2'!H21+'SEFA-2'!H23+'SEFA-2'!H27+'SEFA-3'!H15+'SEFA-3'!H19+'SEFA-3'!H23</f>
        <v>733742</v>
      </c>
      <c r="I25" s="1387"/>
      <c r="J25" s="1387">
        <f>+'SEFA-2'!J21+'SEFA-2'!J23+'SEFA-2'!J27+'SEFA-3'!J15+'SEFA-3'!J19+'SEFA-3'!J23</f>
        <v>1401996</v>
      </c>
      <c r="K25" s="1387"/>
    </row>
    <row r="26" spans="2:12" ht="20.100000000000001" customHeight="1" x14ac:dyDescent="0.2">
      <c r="B26" s="1390"/>
      <c r="C26" s="1389"/>
      <c r="D26" s="1388"/>
      <c r="E26" s="1387"/>
      <c r="F26" s="1387"/>
      <c r="G26" s="1387"/>
      <c r="H26" s="1387"/>
      <c r="I26" s="1387"/>
      <c r="J26" s="1387"/>
      <c r="K26" s="1387"/>
    </row>
    <row r="27" spans="2:12" ht="20.100000000000001" customHeight="1" x14ac:dyDescent="0.2">
      <c r="B27" s="2071" t="s">
        <v>2347</v>
      </c>
      <c r="C27" s="1389"/>
      <c r="D27" s="1388"/>
      <c r="E27" s="1387">
        <f>+E25+'SEFA-2'!E15+' SEFA-1'!E26</f>
        <v>1165096</v>
      </c>
      <c r="F27" s="1387">
        <f>+F25+'SEFA-2'!F15+' SEFA-1'!F26</f>
        <v>1812680</v>
      </c>
      <c r="G27" s="1387">
        <f>+G25+'SEFA-2'!G15+' SEFA-1'!G26</f>
        <v>1364711</v>
      </c>
      <c r="H27" s="1387">
        <f>+H25+'SEFA-2'!H15+' SEFA-1'!H26</f>
        <v>1661779</v>
      </c>
      <c r="I27" s="1387"/>
      <c r="J27" s="1387">
        <f>+J25+'SEFA-2'!J15+' SEFA-1'!J26</f>
        <v>3026490</v>
      </c>
      <c r="K27" s="1387"/>
    </row>
    <row r="28" spans="2:12" x14ac:dyDescent="0.2">
      <c r="B28" s="1319"/>
      <c r="C28" s="1385"/>
      <c r="D28" s="1384"/>
      <c r="E28" s="1319"/>
      <c r="F28" s="1319"/>
      <c r="G28" s="1323"/>
      <c r="H28" s="1323"/>
      <c r="I28" s="1323"/>
      <c r="J28" s="1323"/>
      <c r="K28" s="1319"/>
      <c r="L28" s="1383"/>
    </row>
    <row r="29" spans="2:12" ht="13.5" customHeight="1" x14ac:dyDescent="0.2">
      <c r="B29" s="1386" t="s">
        <v>2037</v>
      </c>
      <c r="C29" s="1385"/>
      <c r="D29" s="1384"/>
      <c r="E29" s="1319"/>
      <c r="F29" s="1319"/>
      <c r="G29" s="1323"/>
      <c r="H29" s="1323"/>
      <c r="I29" s="1323"/>
      <c r="J29" s="1323"/>
      <c r="K29" s="1319"/>
      <c r="L29" s="1383"/>
    </row>
    <row r="30" spans="2:12" ht="8.25" customHeight="1" x14ac:dyDescent="0.2">
      <c r="B30" s="1386"/>
      <c r="C30" s="1385"/>
      <c r="D30" s="1384"/>
      <c r="E30" s="1319"/>
      <c r="F30" s="1319"/>
      <c r="G30" s="1323"/>
      <c r="H30" s="1323"/>
      <c r="I30" s="1323"/>
      <c r="J30" s="1323"/>
      <c r="K30" s="1319"/>
      <c r="L30" s="1383"/>
    </row>
    <row r="31" spans="2:12" x14ac:dyDescent="0.2">
      <c r="B31" s="2009" t="s">
        <v>2048</v>
      </c>
      <c r="C31" s="2010"/>
      <c r="D31" s="2011"/>
      <c r="E31" s="2012"/>
      <c r="F31" s="2012"/>
      <c r="G31" s="1366"/>
      <c r="H31" s="1366"/>
    </row>
    <row r="32" spans="2:12" x14ac:dyDescent="0.2">
      <c r="B32" s="2013"/>
      <c r="C32" s="2014"/>
      <c r="D32" s="2015"/>
      <c r="E32" s="2016"/>
      <c r="F32" s="2016"/>
      <c r="G32" s="1366"/>
      <c r="H32" s="1366"/>
    </row>
    <row r="33" spans="2:11" ht="13.5" customHeight="1" x14ac:dyDescent="0.2">
      <c r="B33" s="1356" t="s">
        <v>1516</v>
      </c>
      <c r="G33" s="1366"/>
      <c r="H33" s="1366"/>
    </row>
    <row r="34" spans="2:11" ht="9.6" customHeight="1" x14ac:dyDescent="0.2">
      <c r="B34" s="1382"/>
      <c r="C34" s="1381"/>
      <c r="D34" s="1380"/>
      <c r="E34" s="1345"/>
      <c r="F34" s="1345"/>
      <c r="G34" s="1366"/>
      <c r="H34" s="1366"/>
    </row>
    <row r="35" spans="2:11" ht="11.1" customHeight="1" x14ac:dyDescent="0.2">
      <c r="B35" s="1377" t="s">
        <v>1515</v>
      </c>
      <c r="C35" s="1379"/>
      <c r="D35" s="1379"/>
      <c r="E35" s="1379"/>
      <c r="F35" s="1379"/>
      <c r="G35" s="1379"/>
      <c r="H35" s="1376"/>
      <c r="I35" s="1376"/>
      <c r="J35" s="1376"/>
      <c r="K35" s="1376"/>
    </row>
    <row r="36" spans="2:11" ht="11.1" customHeight="1" x14ac:dyDescent="0.2">
      <c r="B36" s="1378" t="s">
        <v>1514</v>
      </c>
      <c r="C36" s="1376"/>
      <c r="D36" s="1376"/>
      <c r="E36" s="1376"/>
      <c r="F36" s="1376"/>
      <c r="G36" s="1376"/>
      <c r="H36" s="1376"/>
      <c r="I36" s="1376"/>
      <c r="J36" s="1376"/>
      <c r="K36" s="1376"/>
    </row>
    <row r="37" spans="2:11" ht="11.1" customHeight="1" x14ac:dyDescent="0.2">
      <c r="B37" s="1377" t="s">
        <v>1513</v>
      </c>
      <c r="C37" s="1376"/>
      <c r="D37" s="1376"/>
      <c r="E37" s="1376"/>
      <c r="F37" s="1376"/>
      <c r="G37" s="1376"/>
      <c r="H37" s="1376"/>
      <c r="I37" s="1376"/>
      <c r="J37" s="1376"/>
      <c r="K37" s="1376"/>
    </row>
    <row r="38" spans="2:11" ht="11.1" customHeight="1" x14ac:dyDescent="0.2">
      <c r="B38" s="1371" t="s">
        <v>1512</v>
      </c>
      <c r="C38" s="1374"/>
      <c r="D38" s="1373"/>
      <c r="E38" s="1371"/>
      <c r="F38" s="1371"/>
      <c r="G38" s="1371"/>
      <c r="H38" s="1371"/>
      <c r="I38" s="1372"/>
      <c r="J38" s="1372"/>
      <c r="K38" s="1371"/>
    </row>
    <row r="39" spans="2:11" ht="14.25" customHeight="1" x14ac:dyDescent="0.2">
      <c r="B39" s="1375" t="s">
        <v>2038</v>
      </c>
      <c r="C39" s="1374"/>
      <c r="D39" s="1373"/>
      <c r="E39" s="1371"/>
      <c r="F39" s="1371"/>
      <c r="G39" s="1371"/>
      <c r="H39" s="1371"/>
      <c r="I39" s="1372"/>
      <c r="J39" s="1372"/>
      <c r="K39" s="1371"/>
    </row>
    <row r="40" spans="2:11" ht="13.5" x14ac:dyDescent="0.2">
      <c r="B40" s="1946" t="s">
        <v>1981</v>
      </c>
      <c r="C40" s="1374"/>
      <c r="D40" s="1373"/>
      <c r="E40" s="1371"/>
      <c r="F40" s="1371"/>
      <c r="G40" s="1371"/>
      <c r="H40" s="1371"/>
      <c r="I40" s="1372"/>
      <c r="J40" s="1372"/>
      <c r="K40" s="1371"/>
    </row>
    <row r="41" spans="2:11" ht="11.1" customHeight="1" x14ac:dyDescent="0.2">
      <c r="B41" s="1371" t="s">
        <v>1982</v>
      </c>
      <c r="G41" s="1366"/>
      <c r="H41" s="1366"/>
    </row>
    <row r="42" spans="2:11" ht="11.1" customHeight="1" x14ac:dyDescent="0.2">
      <c r="B42" s="1371" t="s">
        <v>1511</v>
      </c>
      <c r="G42" s="1366"/>
      <c r="H42" s="1366"/>
    </row>
    <row r="43" spans="2:11" ht="11.1" customHeight="1" x14ac:dyDescent="0.2">
      <c r="B43" s="1371" t="s">
        <v>1510</v>
      </c>
      <c r="G43" s="1366"/>
      <c r="H43" s="1366"/>
    </row>
    <row r="44" spans="2:11" ht="13.5" customHeight="1" x14ac:dyDescent="0.2">
      <c r="K44" s="1370"/>
    </row>
    <row r="45" spans="2:11" ht="13.5" customHeight="1" x14ac:dyDescent="0.2">
      <c r="K45" s="1370"/>
    </row>
    <row r="46" spans="2:11" ht="13.5" customHeight="1" x14ac:dyDescent="0.2">
      <c r="K46" s="1370"/>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c r="G53" s="1366"/>
      <c r="H53" s="1366"/>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rintOptions horizontalCentered="1"/>
  <pageMargins left="0.5" right="0.5" top="1" bottom="0.75" header="1" footer="0.5"/>
  <pageSetup scale="74" orientation="landscape" r:id="rId1"/>
  <headerFooter>
    <oddFooter>&amp;CSee accompanying notes to the schedule of expenditures of federal awards.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1"/>
  <sheetViews>
    <sheetView showGridLines="0" zoomScale="110" zoomScaleNormal="110" workbookViewId="0">
      <selection activeCell="B25" sqref="B2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8" t="str">
        <f>'Single Audit Cover'!A7</f>
        <v>Taylorville CUSD 3</v>
      </c>
      <c r="B1" s="2509"/>
      <c r="C1" s="2509"/>
      <c r="D1" s="2509"/>
      <c r="E1" s="1432"/>
    </row>
    <row r="2" spans="1:7" ht="13.5" customHeight="1" x14ac:dyDescent="0.2">
      <c r="A2" s="2510">
        <f>'Single Audit Cover'!E7</f>
        <v>3011003026</v>
      </c>
      <c r="B2" s="2511"/>
      <c r="C2" s="2511"/>
      <c r="D2" s="2511"/>
      <c r="E2" s="1422"/>
    </row>
    <row r="3" spans="1:7" ht="15.75" customHeight="1" x14ac:dyDescent="0.25">
      <c r="A3" s="2512" t="s">
        <v>1544</v>
      </c>
      <c r="B3" s="2513"/>
      <c r="C3" s="2513"/>
      <c r="D3" s="2513"/>
      <c r="E3" s="1431"/>
    </row>
    <row r="4" spans="1:7" ht="13.5" customHeight="1" x14ac:dyDescent="0.25">
      <c r="A4" s="2514" t="str">
        <f>'[1]Single Audit Cover'!A4</f>
        <v>Year Ending June 30, 2016</v>
      </c>
      <c r="B4" s="2515"/>
      <c r="C4" s="2515"/>
      <c r="D4" s="2515"/>
      <c r="E4" s="1431"/>
    </row>
    <row r="5" spans="1:7" ht="8.25" customHeight="1" x14ac:dyDescent="0.2">
      <c r="C5" s="1366"/>
      <c r="D5" s="1366"/>
    </row>
    <row r="6" spans="1:7" ht="13.5" customHeight="1" x14ac:dyDescent="0.2">
      <c r="A6" s="1356" t="s">
        <v>1877</v>
      </c>
      <c r="C6" s="1366"/>
      <c r="D6" s="1366"/>
    </row>
    <row r="7" spans="1:7" ht="76.150000000000006" customHeight="1" x14ac:dyDescent="0.2">
      <c r="A7" s="2505" t="s">
        <v>2355</v>
      </c>
      <c r="B7" s="2506"/>
      <c r="C7" s="2506"/>
      <c r="D7" s="2506"/>
      <c r="E7" s="1430"/>
    </row>
    <row r="8" spans="1:7" ht="3.6" customHeight="1" x14ac:dyDescent="0.2">
      <c r="A8" s="1356"/>
      <c r="B8" s="2006"/>
      <c r="C8" s="2006"/>
      <c r="D8" s="2006"/>
      <c r="E8" s="1430"/>
    </row>
    <row r="9" spans="1:7" ht="21.75" customHeight="1" x14ac:dyDescent="0.2">
      <c r="A9" s="2013" t="s">
        <v>2031</v>
      </c>
      <c r="B9" s="2017"/>
      <c r="C9" s="2017"/>
      <c r="D9" s="2017"/>
      <c r="E9" s="2018"/>
      <c r="F9" s="2016"/>
      <c r="G9" s="2016"/>
    </row>
    <row r="10" spans="1:7" ht="15" customHeight="1" x14ac:dyDescent="0.2">
      <c r="A10" s="2019" t="s">
        <v>2032</v>
      </c>
      <c r="B10" s="2020"/>
      <c r="C10" s="2021"/>
      <c r="D10" s="2022" t="s">
        <v>2033</v>
      </c>
      <c r="E10" s="2021" t="s">
        <v>2058</v>
      </c>
      <c r="F10" s="2022" t="s">
        <v>106</v>
      </c>
      <c r="G10" s="2016"/>
    </row>
    <row r="11" spans="1:7" ht="24.6" customHeight="1" x14ac:dyDescent="0.2">
      <c r="A11" s="1356" t="s">
        <v>2034</v>
      </c>
      <c r="C11" s="1352"/>
      <c r="D11" s="1352"/>
    </row>
    <row r="12" spans="1:7" ht="36.6" customHeight="1" x14ac:dyDescent="0.2">
      <c r="A12" s="2505" t="s">
        <v>2356</v>
      </c>
      <c r="B12" s="2506"/>
      <c r="C12" s="2506"/>
      <c r="D12" s="2506"/>
    </row>
    <row r="13" spans="1:7" ht="4.9000000000000004" customHeight="1" x14ac:dyDescent="0.2">
      <c r="C13" s="1352"/>
      <c r="D13" s="1352"/>
    </row>
    <row r="14" spans="1:7" ht="11.45" customHeight="1" x14ac:dyDescent="0.2">
      <c r="C14" s="1760" t="s">
        <v>1543</v>
      </c>
      <c r="D14" s="1760" t="s">
        <v>1542</v>
      </c>
      <c r="E14" s="1428"/>
    </row>
    <row r="15" spans="1:7" ht="13.5" customHeight="1" x14ac:dyDescent="0.2">
      <c r="A15" s="1386"/>
      <c r="B15" s="1356" t="s">
        <v>1541</v>
      </c>
      <c r="C15" s="1760" t="s">
        <v>1540</v>
      </c>
      <c r="D15" s="1307" t="s">
        <v>1539</v>
      </c>
      <c r="E15" s="1428"/>
    </row>
    <row r="16" spans="1:7" ht="20.45" customHeight="1" x14ac:dyDescent="0.2">
      <c r="A16" s="1761"/>
      <c r="B16" s="1427" t="s">
        <v>2358</v>
      </c>
      <c r="C16" s="2007"/>
      <c r="D16" s="2517"/>
      <c r="E16" s="2517"/>
      <c r="F16" s="2517"/>
    </row>
    <row r="17" spans="1:5" ht="16.899999999999999" customHeight="1" x14ac:dyDescent="0.2">
      <c r="A17" s="1513"/>
      <c r="B17" s="1702"/>
      <c r="C17" s="1703"/>
      <c r="D17" s="1704"/>
      <c r="E17" s="1426"/>
    </row>
    <row r="18" spans="1:5" ht="12" customHeight="1" x14ac:dyDescent="0.2">
      <c r="A18" s="1762" t="s">
        <v>2035</v>
      </c>
      <c r="B18" s="1702"/>
      <c r="C18" s="1703"/>
      <c r="D18" s="1704"/>
      <c r="E18" s="1426"/>
    </row>
    <row r="19" spans="1:5" ht="33" customHeight="1" x14ac:dyDescent="0.2">
      <c r="A19" s="2507" t="s">
        <v>2357</v>
      </c>
      <c r="B19" s="2507"/>
      <c r="C19" s="2507"/>
      <c r="D19" s="2507"/>
      <c r="E19" s="1426"/>
    </row>
    <row r="20" spans="1:5" ht="5.45" customHeight="1" x14ac:dyDescent="0.2">
      <c r="A20" s="2069"/>
      <c r="B20" s="2069"/>
      <c r="C20" s="2069"/>
      <c r="D20" s="2069"/>
      <c r="E20" s="1426"/>
    </row>
    <row r="21" spans="1:5" ht="13.5" customHeight="1" x14ac:dyDescent="0.2">
      <c r="A21" s="1513" t="s">
        <v>1781</v>
      </c>
      <c r="B21" s="1702"/>
      <c r="C21" s="1706">
        <v>86276</v>
      </c>
      <c r="D21" s="1704"/>
      <c r="E21" s="1426"/>
    </row>
    <row r="22" spans="1:5" ht="13.5" customHeight="1" x14ac:dyDescent="0.2">
      <c r="A22" s="1513" t="s">
        <v>1782</v>
      </c>
      <c r="B22" s="1702"/>
      <c r="C22" s="1707" t="s">
        <v>2295</v>
      </c>
      <c r="D22" s="1704"/>
      <c r="E22" s="1426"/>
    </row>
    <row r="23" spans="1:5" ht="13.5" customHeight="1" x14ac:dyDescent="0.2">
      <c r="A23" s="1513"/>
      <c r="B23" s="1702"/>
      <c r="C23" s="2073"/>
      <c r="D23" s="1704"/>
      <c r="E23" s="1426"/>
    </row>
    <row r="24" spans="1:5" ht="13.5" customHeight="1" x14ac:dyDescent="0.2">
      <c r="A24" s="1762" t="s">
        <v>2036</v>
      </c>
      <c r="B24" s="1702"/>
      <c r="C24" s="1703"/>
      <c r="D24" s="1704"/>
      <c r="E24" s="1426"/>
    </row>
    <row r="25" spans="1:5" ht="16.149999999999999" customHeight="1" x14ac:dyDescent="0.2">
      <c r="A25" s="1513" t="s">
        <v>1876</v>
      </c>
      <c r="B25" s="1702"/>
      <c r="C25" s="1705"/>
      <c r="D25" s="1704"/>
      <c r="E25" s="1426"/>
    </row>
    <row r="26" spans="1:5" ht="14.25" customHeight="1" x14ac:dyDescent="0.2">
      <c r="A26" s="1513"/>
      <c r="B26" s="1702" t="s">
        <v>1783</v>
      </c>
      <c r="C26" s="1706" t="s">
        <v>2295</v>
      </c>
      <c r="D26" s="1704"/>
      <c r="E26" s="1426"/>
    </row>
    <row r="27" spans="1:5" ht="14.25" customHeight="1" x14ac:dyDescent="0.2">
      <c r="A27" s="1513"/>
      <c r="B27" s="1702" t="s">
        <v>1784</v>
      </c>
      <c r="C27" s="1706" t="s">
        <v>2295</v>
      </c>
      <c r="D27" s="1704"/>
      <c r="E27" s="1426"/>
    </row>
    <row r="28" spans="1:5" ht="14.25" customHeight="1" x14ac:dyDescent="0.2">
      <c r="A28" s="1513"/>
      <c r="B28" s="1702" t="s">
        <v>1785</v>
      </c>
      <c r="C28" s="1706" t="s">
        <v>2295</v>
      </c>
      <c r="D28" s="1704"/>
      <c r="E28" s="1426"/>
    </row>
    <row r="29" spans="1:5" ht="14.25" customHeight="1" x14ac:dyDescent="0.2">
      <c r="A29" s="1513"/>
      <c r="B29" s="1702" t="s">
        <v>1786</v>
      </c>
      <c r="C29" s="1706" t="s">
        <v>2295</v>
      </c>
      <c r="D29" s="1704"/>
      <c r="E29" s="1426"/>
    </row>
    <row r="30" spans="1:5" ht="14.25" customHeight="1" x14ac:dyDescent="0.2">
      <c r="A30" s="1513" t="s">
        <v>1787</v>
      </c>
      <c r="B30" s="1702"/>
      <c r="C30" s="1706" t="s">
        <v>2295</v>
      </c>
      <c r="D30" s="1704"/>
      <c r="E30" s="1426"/>
    </row>
    <row r="31" spans="1:5" ht="14.25" customHeight="1" x14ac:dyDescent="0.2">
      <c r="A31" s="1513" t="s">
        <v>1788</v>
      </c>
      <c r="B31" s="1702"/>
      <c r="C31" s="1707" t="s">
        <v>670</v>
      </c>
      <c r="D31" s="1704"/>
      <c r="E31" s="1426"/>
    </row>
    <row r="32" spans="1:5" ht="14.25" customHeight="1" x14ac:dyDescent="0.2">
      <c r="A32" s="1513"/>
      <c r="B32" s="1702"/>
      <c r="C32" s="1705" t="s">
        <v>1789</v>
      </c>
      <c r="D32" s="1704"/>
      <c r="E32" s="1426"/>
    </row>
    <row r="33" spans="1:5" ht="10.9" customHeight="1" x14ac:dyDescent="0.2">
      <c r="A33" s="1513"/>
      <c r="B33" s="1702"/>
      <c r="C33" s="1705"/>
      <c r="D33" s="1704"/>
      <c r="E33" s="1426"/>
    </row>
    <row r="34" spans="1:5" ht="14.25" customHeight="1" x14ac:dyDescent="0.2">
      <c r="A34" s="1762" t="s">
        <v>2359</v>
      </c>
      <c r="B34" s="1702"/>
      <c r="C34" s="1703"/>
      <c r="D34" s="1704"/>
      <c r="E34" s="1426"/>
    </row>
    <row r="35" spans="1:5" ht="54.6" customHeight="1" x14ac:dyDescent="0.2">
      <c r="A35" s="2507" t="s">
        <v>2360</v>
      </c>
      <c r="B35" s="2507"/>
      <c r="C35" s="2507"/>
      <c r="D35" s="2507"/>
      <c r="E35" s="1426"/>
    </row>
    <row r="36" spans="1:5" ht="14.25" customHeight="1" x14ac:dyDescent="0.2">
      <c r="A36" s="1513"/>
      <c r="B36" s="1702"/>
      <c r="C36" s="1705"/>
      <c r="D36" s="1704"/>
      <c r="E36" s="1426"/>
    </row>
    <row r="37" spans="1:5" ht="13.5" customHeight="1" x14ac:dyDescent="0.2">
      <c r="B37" s="1425"/>
      <c r="C37" s="1424"/>
      <c r="D37" s="1424"/>
    </row>
    <row r="38" spans="1:5" ht="13.5" thickBot="1" x14ac:dyDescent="0.25">
      <c r="A38" s="1708" t="s">
        <v>1790</v>
      </c>
      <c r="C38" s="1366"/>
      <c r="D38" s="1366"/>
    </row>
    <row r="39" spans="1:5" s="1371" customFormat="1" ht="27" customHeight="1" x14ac:dyDescent="0.2">
      <c r="A39" s="1423">
        <v>5</v>
      </c>
      <c r="B39" s="2518" t="s">
        <v>1983</v>
      </c>
      <c r="C39" s="2518"/>
      <c r="D39" s="2518"/>
      <c r="E39" s="1422"/>
    </row>
    <row r="40" spans="1:5" s="1371" customFormat="1" ht="33.75" customHeight="1" x14ac:dyDescent="0.2">
      <c r="A40" s="1421">
        <v>6</v>
      </c>
      <c r="B40" s="2516" t="s">
        <v>2039</v>
      </c>
      <c r="C40" s="2516"/>
      <c r="D40" s="2516"/>
    </row>
    <row r="41" spans="1:5" ht="45.75" customHeight="1" x14ac:dyDescent="0.2">
      <c r="A41" s="1421">
        <v>7</v>
      </c>
      <c r="B41" s="2516" t="s">
        <v>2040</v>
      </c>
      <c r="C41" s="2516"/>
      <c r="D41" s="2516"/>
    </row>
  </sheetData>
  <mergeCells count="12">
    <mergeCell ref="B41:D41"/>
    <mergeCell ref="D16:F16"/>
    <mergeCell ref="A19:D19"/>
    <mergeCell ref="B39:D39"/>
    <mergeCell ref="B40:D40"/>
    <mergeCell ref="A12:D12"/>
    <mergeCell ref="A35:D35"/>
    <mergeCell ref="A1:D1"/>
    <mergeCell ref="A2:D2"/>
    <mergeCell ref="A3:D3"/>
    <mergeCell ref="A4:D4"/>
    <mergeCell ref="A7:D7"/>
  </mergeCells>
  <printOptions horizontalCentered="1"/>
  <pageMargins left="1" right="0.75" top="0.75" bottom="0.5" header="0.5" footer="0.5"/>
  <pageSetup scale="86" firstPageNumber="39" orientation="portrait" useFirstPageNumber="1" r:id="rId1"/>
  <headerFooter alignWithMargins="0">
    <oddHeader>&amp;L&amp;8Page 41&amp;R&amp;8Page 41</oddHeader>
    <oddFooter>&amp;C80</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4" zoomScale="110" zoomScaleNormal="110" workbookViewId="0">
      <selection activeCell="E45" sqref="E4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20" t="str">
        <f>'Single Audit Cover'!A7</f>
        <v>Taylorville CUSD 3</v>
      </c>
      <c r="C1" s="2521"/>
      <c r="D1" s="2521"/>
      <c r="E1" s="2521"/>
      <c r="F1" s="2521"/>
      <c r="G1" s="2521"/>
      <c r="H1" s="2521"/>
      <c r="I1" s="2521"/>
      <c r="J1" s="1471"/>
    </row>
    <row r="2" spans="2:10" s="1366" customFormat="1" ht="12.75" customHeight="1" x14ac:dyDescent="0.2">
      <c r="B2" s="2522">
        <f>'Single Audit Cover'!E7</f>
        <v>3011003026</v>
      </c>
      <c r="C2" s="2523"/>
      <c r="D2" s="2523"/>
      <c r="E2" s="2523"/>
      <c r="F2" s="2523"/>
      <c r="G2" s="2523"/>
      <c r="H2" s="2523"/>
      <c r="I2" s="2523"/>
      <c r="J2" s="1471"/>
    </row>
    <row r="3" spans="2:10" s="1366" customFormat="1" ht="12.75" customHeight="1" x14ac:dyDescent="0.2">
      <c r="B3" s="2524" t="s">
        <v>1566</v>
      </c>
      <c r="C3" s="2515"/>
      <c r="D3" s="2515"/>
      <c r="E3" s="2515"/>
      <c r="F3" s="2515"/>
      <c r="G3" s="2515"/>
      <c r="H3" s="2515"/>
      <c r="I3" s="2515"/>
      <c r="J3" s="1470"/>
    </row>
    <row r="4" spans="2:10" s="1366" customFormat="1" ht="12.75" customHeight="1" x14ac:dyDescent="0.2">
      <c r="B4" s="2524" t="str">
        <f>'[1]Single Audit Cover'!A4</f>
        <v>Year Ending June 30, 2016</v>
      </c>
      <c r="C4" s="2515"/>
      <c r="D4" s="2515"/>
      <c r="E4" s="2515"/>
      <c r="F4" s="2515"/>
      <c r="G4" s="2515"/>
      <c r="H4" s="2515"/>
      <c r="I4" s="2515"/>
    </row>
    <row r="5" spans="2:10" s="1366" customFormat="1" ht="6.2" customHeight="1" x14ac:dyDescent="0.2">
      <c r="B5" s="1469" t="s">
        <v>1389</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524" t="s">
        <v>1565</v>
      </c>
      <c r="C7" s="2515"/>
      <c r="D7" s="2515"/>
      <c r="E7" s="2515"/>
      <c r="F7" s="2515"/>
      <c r="G7" s="2515"/>
      <c r="H7" s="2515"/>
      <c r="I7" s="2515"/>
    </row>
    <row r="8" spans="2:10" s="1366" customFormat="1" ht="6.2" customHeight="1" x14ac:dyDescent="0.2">
      <c r="B8" s="1465" t="s">
        <v>1389</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1564</v>
      </c>
      <c r="C10" s="1457"/>
      <c r="D10" s="1457"/>
      <c r="E10" s="1367"/>
    </row>
    <row r="11" spans="2:10" s="1366" customFormat="1" ht="13.5" customHeight="1" x14ac:dyDescent="0.2">
      <c r="B11" s="1385" t="s">
        <v>1563</v>
      </c>
      <c r="C11" s="2519" t="s">
        <v>2361</v>
      </c>
      <c r="D11" s="2519"/>
      <c r="E11" s="1461"/>
      <c r="F11" s="1461"/>
      <c r="G11" s="1461"/>
    </row>
    <row r="12" spans="2:10" s="1366" customFormat="1" ht="11.45" customHeight="1" x14ac:dyDescent="0.2">
      <c r="B12" s="1369"/>
      <c r="C12" s="1451" t="s">
        <v>1791</v>
      </c>
      <c r="D12" s="1450"/>
      <c r="E12" s="1367"/>
    </row>
    <row r="13" spans="2:10" s="1366" customFormat="1" ht="12.75" customHeight="1" x14ac:dyDescent="0.2">
      <c r="B13" s="1460"/>
      <c r="C13" s="1429"/>
      <c r="D13" s="1429"/>
      <c r="E13" s="1367"/>
    </row>
    <row r="14" spans="2:10" s="1366" customFormat="1" ht="12.75" customHeight="1" x14ac:dyDescent="0.2">
      <c r="B14" s="1374" t="s">
        <v>1562</v>
      </c>
      <c r="C14" s="1386"/>
      <c r="E14" s="1367"/>
    </row>
    <row r="15" spans="2:10" s="1366" customFormat="1" ht="13.5" customHeight="1" x14ac:dyDescent="0.2">
      <c r="B15" s="1454" t="s">
        <v>1559</v>
      </c>
      <c r="C15" s="1453"/>
      <c r="D15" s="1456"/>
      <c r="E15" s="1441"/>
      <c r="F15" s="1371" t="s">
        <v>1052</v>
      </c>
      <c r="G15" s="1441" t="s">
        <v>2058</v>
      </c>
      <c r="H15" s="1371" t="s">
        <v>1557</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1558</v>
      </c>
      <c r="C17" s="1453"/>
      <c r="D17" s="1452"/>
      <c r="E17" s="1441"/>
      <c r="F17" s="1371" t="s">
        <v>1052</v>
      </c>
      <c r="G17" s="1441" t="s">
        <v>2058</v>
      </c>
      <c r="H17" s="1371" t="s">
        <v>1557</v>
      </c>
      <c r="I17" s="1371"/>
    </row>
    <row r="18" spans="2:9" s="1366" customFormat="1" ht="12.75" customHeight="1" x14ac:dyDescent="0.2">
      <c r="B18" s="1454" t="s">
        <v>1792</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2041</v>
      </c>
      <c r="C20" s="1453"/>
      <c r="D20" s="1452"/>
      <c r="E20" s="1441"/>
      <c r="F20" s="1371" t="s">
        <v>1052</v>
      </c>
      <c r="G20" s="1441" t="s">
        <v>2058</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1561</v>
      </c>
      <c r="C22" s="1458"/>
      <c r="D22" s="1457"/>
      <c r="E22" s="1455"/>
      <c r="F22" s="1371"/>
      <c r="G22" s="1425"/>
      <c r="H22" s="1371"/>
      <c r="I22" s="1371"/>
    </row>
    <row r="23" spans="2:9" s="1366" customFormat="1" ht="12.75" customHeight="1" x14ac:dyDescent="0.2">
      <c r="B23" s="1374" t="s">
        <v>1560</v>
      </c>
      <c r="C23" s="1386"/>
      <c r="E23" s="1455"/>
      <c r="F23" s="1371"/>
      <c r="G23" s="1425"/>
      <c r="H23" s="1371"/>
      <c r="I23" s="1371"/>
    </row>
    <row r="24" spans="2:9" s="1366" customFormat="1" ht="13.5" customHeight="1" x14ac:dyDescent="0.2">
      <c r="B24" s="1454" t="s">
        <v>1559</v>
      </c>
      <c r="C24" s="1453"/>
      <c r="D24" s="1456"/>
      <c r="E24" s="1441"/>
      <c r="F24" s="1371" t="s">
        <v>1052</v>
      </c>
      <c r="G24" s="1441" t="s">
        <v>2058</v>
      </c>
      <c r="H24" s="1371" t="s">
        <v>1557</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1558</v>
      </c>
      <c r="C26" s="1453"/>
      <c r="D26" s="1452"/>
      <c r="E26" s="1441"/>
      <c r="F26" s="1371" t="s">
        <v>1052</v>
      </c>
      <c r="G26" s="1441" t="s">
        <v>2058</v>
      </c>
      <c r="H26" s="1371" t="s">
        <v>1557</v>
      </c>
      <c r="I26" s="1371"/>
    </row>
    <row r="27" spans="2:9" s="1366" customFormat="1" ht="12.75" customHeight="1" x14ac:dyDescent="0.2">
      <c r="B27" s="1454" t="s">
        <v>1792</v>
      </c>
      <c r="C27" s="1453"/>
      <c r="D27" s="1452"/>
      <c r="E27" s="1367"/>
    </row>
    <row r="28" spans="2:9" s="1366" customFormat="1" ht="12.75" customHeight="1" x14ac:dyDescent="0.2">
      <c r="B28" s="1374"/>
      <c r="C28" s="1386"/>
      <c r="E28" s="1367"/>
    </row>
    <row r="29" spans="2:9" s="1366" customFormat="1" ht="12.75" customHeight="1" x14ac:dyDescent="0.2">
      <c r="B29" s="1374" t="s">
        <v>1556</v>
      </c>
      <c r="C29" s="1386"/>
      <c r="D29" s="2529" t="s">
        <v>2362</v>
      </c>
      <c r="E29" s="2529"/>
      <c r="F29" s="2529"/>
      <c r="G29" s="2529"/>
      <c r="H29" s="2529"/>
      <c r="I29" s="2529"/>
    </row>
    <row r="30" spans="2:9" s="1366" customFormat="1" x14ac:dyDescent="0.2">
      <c r="B30" s="1374"/>
      <c r="C30" s="1425"/>
      <c r="D30" s="1451" t="s">
        <v>1793</v>
      </c>
      <c r="E30" s="1450"/>
      <c r="F30" s="1450"/>
      <c r="G30" s="1450"/>
      <c r="H30" s="1450"/>
      <c r="I30" s="1450"/>
    </row>
    <row r="31" spans="2:9" s="1366" customFormat="1" x14ac:dyDescent="0.2">
      <c r="B31" s="1374"/>
      <c r="E31" s="1367"/>
    </row>
    <row r="32" spans="2:9" s="1366" customFormat="1" x14ac:dyDescent="0.2">
      <c r="B32" s="1374" t="s">
        <v>1555</v>
      </c>
      <c r="C32" s="1386"/>
      <c r="E32" s="1367"/>
    </row>
    <row r="33" spans="1:9" ht="13.5" customHeight="1" x14ac:dyDescent="0.2">
      <c r="B33" s="1374" t="s">
        <v>2042</v>
      </c>
      <c r="C33" s="1386"/>
      <c r="E33" s="1441"/>
      <c r="F33" s="1371" t="s">
        <v>1052</v>
      </c>
      <c r="G33" s="1441" t="s">
        <v>2058</v>
      </c>
      <c r="H33" s="1371" t="s">
        <v>106</v>
      </c>
    </row>
    <row r="35" spans="1:9" x14ac:dyDescent="0.2">
      <c r="B35" s="1449" t="s">
        <v>1554</v>
      </c>
      <c r="C35" s="1448"/>
      <c r="D35" s="1351"/>
    </row>
    <row r="36" spans="1:9" ht="17.25" customHeight="1" x14ac:dyDescent="0.2">
      <c r="B36" s="1447" t="s">
        <v>1553</v>
      </c>
      <c r="C36" s="1446" t="s">
        <v>1552</v>
      </c>
      <c r="D36" s="1444"/>
      <c r="E36" s="1445"/>
      <c r="F36" s="1444"/>
      <c r="G36" s="1444"/>
      <c r="H36" s="1444"/>
      <c r="I36" s="1443"/>
    </row>
    <row r="37" spans="1:9" ht="20.45" customHeight="1" x14ac:dyDescent="0.2">
      <c r="B37" s="1442">
        <v>10.579000000000001</v>
      </c>
      <c r="C37" s="2525" t="s">
        <v>2364</v>
      </c>
      <c r="D37" s="2526"/>
      <c r="E37" s="2526"/>
      <c r="F37" s="2526"/>
      <c r="G37" s="2526"/>
      <c r="H37" s="2526"/>
      <c r="I37" s="2527"/>
    </row>
    <row r="38" spans="1:9" ht="20.45" customHeight="1" x14ac:dyDescent="0.2">
      <c r="B38" s="1442">
        <v>10.555</v>
      </c>
      <c r="C38" s="2525" t="s">
        <v>2363</v>
      </c>
      <c r="D38" s="2526"/>
      <c r="E38" s="2526"/>
      <c r="F38" s="2526"/>
      <c r="G38" s="2526"/>
      <c r="H38" s="2526"/>
      <c r="I38" s="2527"/>
    </row>
    <row r="39" spans="1:9" ht="20.65" customHeight="1" x14ac:dyDescent="0.2">
      <c r="B39" s="1442">
        <v>10.555</v>
      </c>
      <c r="C39" s="2525" t="s">
        <v>2365</v>
      </c>
      <c r="D39" s="2526"/>
      <c r="E39" s="2526"/>
      <c r="F39" s="2526"/>
      <c r="G39" s="2526"/>
      <c r="H39" s="2526"/>
      <c r="I39" s="2527"/>
    </row>
    <row r="40" spans="1:9" ht="20.65" customHeight="1" x14ac:dyDescent="0.2">
      <c r="B40" s="1442">
        <v>10.555</v>
      </c>
      <c r="C40" s="2525" t="s">
        <v>2367</v>
      </c>
      <c r="D40" s="2526"/>
      <c r="E40" s="2526"/>
      <c r="F40" s="2526"/>
      <c r="G40" s="2526"/>
      <c r="H40" s="2526"/>
      <c r="I40" s="2527"/>
    </row>
    <row r="41" spans="1:9" ht="20.65" customHeight="1" x14ac:dyDescent="0.2">
      <c r="B41" s="1442">
        <v>10.553000000000001</v>
      </c>
      <c r="C41" s="2525" t="s">
        <v>2366</v>
      </c>
      <c r="D41" s="2526"/>
      <c r="E41" s="2526"/>
      <c r="F41" s="2526"/>
      <c r="G41" s="2526"/>
      <c r="H41" s="2526"/>
      <c r="I41" s="2527"/>
    </row>
    <row r="42" spans="1:9" ht="20.65" customHeight="1" x14ac:dyDescent="0.2">
      <c r="B42" s="1442"/>
      <c r="C42" s="2525"/>
      <c r="D42" s="2526"/>
      <c r="E42" s="2526"/>
      <c r="F42" s="2526"/>
      <c r="G42" s="2526"/>
      <c r="H42" s="2526"/>
      <c r="I42" s="2527"/>
    </row>
    <row r="43" spans="1:9" ht="6.2" customHeight="1" x14ac:dyDescent="0.2"/>
    <row r="44" spans="1:9" x14ac:dyDescent="0.2">
      <c r="B44" s="1374" t="s">
        <v>1551</v>
      </c>
      <c r="C44" s="1386"/>
      <c r="D44" s="1386"/>
      <c r="E44" s="2528">
        <v>750000</v>
      </c>
      <c r="F44" s="2528"/>
      <c r="G44" s="2528"/>
      <c r="H44" s="1425"/>
    </row>
    <row r="46" spans="1:9" ht="13.5" customHeight="1" x14ac:dyDescent="0.2">
      <c r="B46" s="1374" t="s">
        <v>1550</v>
      </c>
      <c r="C46" s="1386"/>
      <c r="E46" s="1441" t="s">
        <v>2058</v>
      </c>
      <c r="F46" s="1371" t="s">
        <v>1052</v>
      </c>
      <c r="G46" s="1441"/>
      <c r="H46" s="1371" t="s">
        <v>106</v>
      </c>
    </row>
    <row r="47" spans="1:9" ht="13.5" thickBot="1" x14ac:dyDescent="0.25"/>
    <row r="48" spans="1:9" s="1433" customFormat="1" ht="12.75" customHeight="1" x14ac:dyDescent="0.2">
      <c r="A48" s="1434"/>
      <c r="B48" s="1440" t="s">
        <v>1794</v>
      </c>
      <c r="C48" s="1439"/>
      <c r="D48" s="1438"/>
    </row>
    <row r="49" spans="1:4" s="1433" customFormat="1" ht="12" customHeight="1" x14ac:dyDescent="0.2">
      <c r="A49" s="1434"/>
      <c r="B49" s="1435" t="s">
        <v>1795</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1" right="0.75" top="0.75" bottom="0.5" header="0.5" footer="0.5"/>
  <pageSetup scale="87" firstPageNumber="40" orientation="portrait" useFirstPageNumber="1" r:id="rId1"/>
  <headerFooter alignWithMargins="0">
    <oddHeader>&amp;L&amp;8Page 42&amp;R&amp;8Page 42</oddHeader>
    <oddFooter>&amp;C81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25"/>
  <sheetViews>
    <sheetView showGridLines="0" zoomScale="110" zoomScaleNormal="110" workbookViewId="0">
      <selection activeCell="B12" sqref="B1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20" t="str">
        <f>'Single Audit Cover'!A7</f>
        <v>Taylorville CUSD 3</v>
      </c>
      <c r="C1" s="2520"/>
      <c r="D1" s="2520"/>
      <c r="E1" s="2520"/>
      <c r="F1" s="2520"/>
      <c r="G1" s="2520"/>
      <c r="H1" s="2520"/>
      <c r="I1" s="2520"/>
      <c r="J1" s="2520"/>
      <c r="K1" s="2520"/>
      <c r="L1" s="1506"/>
      <c r="M1" s="1506"/>
    </row>
    <row r="2" spans="1:13" ht="12" customHeight="1" x14ac:dyDescent="0.2">
      <c r="B2" s="2522">
        <f>'Single Audit Cover'!E7</f>
        <v>3011003026</v>
      </c>
      <c r="C2" s="2522"/>
      <c r="D2" s="2522"/>
      <c r="E2" s="2522"/>
      <c r="F2" s="2522"/>
      <c r="G2" s="2522"/>
      <c r="H2" s="2522"/>
      <c r="I2" s="2522"/>
      <c r="J2" s="2522"/>
      <c r="K2" s="2522"/>
      <c r="L2" s="1505"/>
      <c r="M2" s="1504"/>
    </row>
    <row r="3" spans="1:13" ht="10.35" customHeight="1" x14ac:dyDescent="0.2">
      <c r="B3" s="2514" t="s">
        <v>1566</v>
      </c>
      <c r="C3" s="2514"/>
      <c r="D3" s="2514"/>
      <c r="E3" s="2514"/>
      <c r="F3" s="2514"/>
      <c r="G3" s="2514"/>
      <c r="H3" s="2514"/>
      <c r="I3" s="2514"/>
      <c r="J3" s="2514"/>
      <c r="K3" s="2514"/>
      <c r="L3" s="1503"/>
      <c r="M3" s="1503"/>
    </row>
    <row r="4" spans="1:13" ht="11.1" customHeight="1" x14ac:dyDescent="0.2">
      <c r="B4" s="2530" t="str">
        <f>'[1]Single Audit Cover'!A4</f>
        <v>Year Ending June 30, 2016</v>
      </c>
      <c r="C4" s="2530"/>
      <c r="D4" s="2530"/>
      <c r="E4" s="2530"/>
      <c r="F4" s="2530"/>
      <c r="G4" s="2530"/>
      <c r="H4" s="2530"/>
      <c r="I4" s="2530"/>
      <c r="J4" s="2530"/>
      <c r="K4" s="2530"/>
      <c r="L4" s="1502"/>
      <c r="M4" s="1502"/>
    </row>
    <row r="5" spans="1:13" ht="7.5" customHeight="1" x14ac:dyDescent="0.2">
      <c r="B5" s="1352" t="s">
        <v>1389</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30" t="s">
        <v>1574</v>
      </c>
      <c r="C7" s="2530"/>
      <c r="D7" s="2531"/>
      <c r="E7" s="2531"/>
      <c r="F7" s="2531"/>
      <c r="G7" s="2531"/>
      <c r="H7" s="2531"/>
      <c r="I7" s="2531"/>
      <c r="J7" s="2531"/>
      <c r="K7" s="2531"/>
      <c r="L7" s="1501"/>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425" t="s">
        <v>2368</v>
      </c>
      <c r="C10" s="1709"/>
      <c r="D10" s="2074"/>
      <c r="E10" s="1425"/>
      <c r="F10" s="1500"/>
      <c r="G10" s="2075"/>
      <c r="H10" s="1499"/>
      <c r="I10" s="2075"/>
      <c r="J10" s="1498"/>
      <c r="K10" s="1425"/>
      <c r="L10" s="1473"/>
    </row>
    <row r="11" spans="1:13" ht="16.5" customHeight="1" x14ac:dyDescent="0.2">
      <c r="B11" s="1500"/>
      <c r="C11" s="1709"/>
      <c r="D11" s="2074"/>
      <c r="E11" s="1425"/>
      <c r="F11" s="1429"/>
      <c r="G11" s="2075"/>
      <c r="H11" s="1499"/>
      <c r="I11" s="2075"/>
      <c r="J11" s="1498"/>
      <c r="K11" s="1425"/>
      <c r="L11" s="1473"/>
    </row>
    <row r="12" spans="1:13" ht="16.5" customHeight="1" x14ac:dyDescent="0.2">
      <c r="B12" s="1500"/>
      <c r="C12" s="1709"/>
      <c r="D12" s="2074"/>
      <c r="E12" s="1425"/>
      <c r="F12" s="1429"/>
      <c r="G12" s="2075"/>
      <c r="H12" s="1499"/>
      <c r="I12" s="2075"/>
      <c r="J12" s="1498"/>
      <c r="K12" s="1425"/>
      <c r="L12" s="1473"/>
    </row>
    <row r="13" spans="1:13" s="1425" customFormat="1" ht="10.9" customHeight="1" x14ac:dyDescent="0.2">
      <c r="B13" s="1496"/>
      <c r="C13" s="1496"/>
      <c r="G13" s="1455"/>
      <c r="I13" s="1455"/>
      <c r="L13" s="1473"/>
    </row>
    <row r="14" spans="1:13" s="1425" customFormat="1" ht="11.1" customHeight="1" x14ac:dyDescent="0.2">
      <c r="B14" s="1495" t="s">
        <v>1573</v>
      </c>
      <c r="C14" s="1710"/>
      <c r="D14" s="1493"/>
      <c r="E14" s="1493"/>
      <c r="F14" s="1493"/>
      <c r="G14" s="1494"/>
      <c r="H14" s="1493"/>
      <c r="I14" s="1494"/>
      <c r="J14" s="1493"/>
      <c r="K14" s="1492"/>
      <c r="L14" s="1473"/>
    </row>
    <row r="15" spans="1:13" s="1425" customFormat="1" ht="13.5" customHeight="1" x14ac:dyDescent="0.2">
      <c r="B15" s="1488" t="s">
        <v>1572</v>
      </c>
      <c r="C15" s="1711"/>
      <c r="D15" s="1491"/>
      <c r="E15" s="1490"/>
      <c r="F15" s="1489" t="s">
        <v>1571</v>
      </c>
      <c r="G15" s="1485"/>
      <c r="H15" s="1484"/>
      <c r="I15" s="1483"/>
      <c r="J15" s="1478"/>
      <c r="K15" s="1482"/>
      <c r="L15" s="1473"/>
    </row>
    <row r="16" spans="1:13" s="1425" customFormat="1" ht="13.5" customHeight="1" x14ac:dyDescent="0.2">
      <c r="B16" s="1488" t="s">
        <v>1570</v>
      </c>
      <c r="C16" s="1711"/>
      <c r="D16" s="1487"/>
      <c r="E16" s="1484"/>
      <c r="F16" s="1486" t="s">
        <v>1569</v>
      </c>
      <c r="G16" s="1485"/>
      <c r="H16" s="1484"/>
      <c r="I16" s="1483"/>
      <c r="J16" s="1478"/>
      <c r="K16" s="1482"/>
      <c r="L16" s="1473"/>
      <c r="M16" s="1481"/>
    </row>
    <row r="17" spans="2:13" s="1425" customFormat="1" ht="11.45" customHeight="1" x14ac:dyDescent="0.2">
      <c r="B17" s="1480"/>
      <c r="C17" s="1478"/>
      <c r="D17" s="1478"/>
      <c r="E17" s="1478"/>
      <c r="F17" s="1478"/>
      <c r="G17" s="1479"/>
      <c r="H17" s="1478"/>
      <c r="I17" s="1479"/>
      <c r="J17" s="1478"/>
      <c r="K17" s="1477"/>
      <c r="L17" s="1473"/>
    </row>
    <row r="18" spans="2:13" s="1425" customFormat="1" ht="8.25" customHeight="1" thickBot="1" x14ac:dyDescent="0.25">
      <c r="B18" s="1473"/>
      <c r="C18" s="1473"/>
      <c r="D18" s="1473"/>
      <c r="E18" s="1473"/>
      <c r="F18" s="1473"/>
      <c r="G18" s="1476"/>
      <c r="H18" s="1473"/>
      <c r="I18" s="1476"/>
      <c r="J18" s="1473"/>
      <c r="K18" s="1473"/>
      <c r="L18" s="1473"/>
    </row>
    <row r="19" spans="2:13" ht="11.85" customHeight="1" x14ac:dyDescent="0.2">
      <c r="B19" s="1475" t="s">
        <v>1796</v>
      </c>
      <c r="C19" s="1475"/>
      <c r="D19" s="1474"/>
      <c r="E19" s="1474"/>
      <c r="F19" s="1474"/>
      <c r="L19" s="1473"/>
    </row>
    <row r="20" spans="2:13" ht="9.6" customHeight="1" x14ac:dyDescent="0.2">
      <c r="B20" s="1371" t="s">
        <v>1984</v>
      </c>
      <c r="C20" s="1371"/>
      <c r="L20" s="1473"/>
    </row>
    <row r="21" spans="2:13" ht="9.6" customHeight="1" x14ac:dyDescent="0.2">
      <c r="B21" s="1371" t="s">
        <v>1985</v>
      </c>
      <c r="C21" s="1371"/>
    </row>
    <row r="22" spans="2:13" ht="11.85" customHeight="1" x14ac:dyDescent="0.2">
      <c r="B22" s="1375" t="s">
        <v>1568</v>
      </c>
      <c r="C22" s="1375"/>
    </row>
    <row r="23" spans="2:13" ht="9.6" customHeight="1" x14ac:dyDescent="0.2">
      <c r="B23" s="1371" t="s">
        <v>1567</v>
      </c>
      <c r="C23" s="1371"/>
      <c r="M23" s="1472"/>
    </row>
    <row r="24" spans="2:13" ht="12.6" customHeight="1" x14ac:dyDescent="0.2">
      <c r="B24" s="1375" t="s">
        <v>2043</v>
      </c>
      <c r="C24" s="1375"/>
      <c r="M24" s="1472"/>
    </row>
    <row r="25" spans="2:13" ht="9.6" customHeight="1" x14ac:dyDescent="0.2">
      <c r="B25" s="1371"/>
      <c r="C25" s="1371"/>
      <c r="M25" s="1472"/>
    </row>
  </sheetData>
  <mergeCells count="5">
    <mergeCell ref="B1:K1"/>
    <mergeCell ref="B2:K2"/>
    <mergeCell ref="B3:K3"/>
    <mergeCell ref="B4:K4"/>
    <mergeCell ref="B7:K7"/>
  </mergeCells>
  <printOptions horizontalCentered="1"/>
  <pageMargins left="1" right="0.75" top="0.75" bottom="0.5" header="0.5" footer="0.5"/>
  <pageSetup scale="87" firstPageNumber="41" orientation="portrait" useFirstPageNumber="1" r:id="rId1"/>
  <headerFooter alignWithMargins="0">
    <oddHeader>&amp;L&amp;8Page 43&amp;R&amp;8Page 43</oddHeader>
    <oddFooter>&amp;C82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2"/>
  <sheetViews>
    <sheetView showGridLines="0" zoomScale="110" zoomScaleNormal="110" workbookViewId="0">
      <selection activeCell="B10" sqref="B1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2" t="str">
        <f>'Single Audit Cover'!A7</f>
        <v>Taylorville CUSD 3</v>
      </c>
      <c r="C1" s="2532"/>
      <c r="D1" s="2532"/>
      <c r="E1" s="2532"/>
      <c r="F1" s="2532"/>
      <c r="G1" s="2532"/>
      <c r="H1" s="2532"/>
      <c r="I1" s="2532"/>
      <c r="J1" s="2532"/>
      <c r="K1" s="2532"/>
      <c r="L1" s="1518"/>
    </row>
    <row r="2" spans="1:12" ht="12.75" customHeight="1" x14ac:dyDescent="0.2">
      <c r="B2" s="2533">
        <f>'Single Audit Cover'!E7</f>
        <v>3011003026</v>
      </c>
      <c r="C2" s="2533"/>
      <c r="D2" s="2533"/>
      <c r="E2" s="2533"/>
      <c r="F2" s="2533"/>
      <c r="G2" s="2533"/>
      <c r="H2" s="2533"/>
      <c r="I2" s="2533"/>
      <c r="J2" s="2533"/>
      <c r="K2" s="2533"/>
      <c r="L2" s="1517"/>
    </row>
    <row r="3" spans="1:12" ht="12.75" customHeight="1" x14ac:dyDescent="0.2">
      <c r="B3" s="2514" t="s">
        <v>1566</v>
      </c>
      <c r="C3" s="2514"/>
      <c r="D3" s="2514"/>
      <c r="E3" s="2514"/>
      <c r="F3" s="2514"/>
      <c r="G3" s="2514"/>
      <c r="H3" s="2514"/>
      <c r="I3" s="2514"/>
      <c r="J3" s="2514"/>
      <c r="K3" s="2514"/>
      <c r="L3" s="1503"/>
    </row>
    <row r="4" spans="1:12" ht="12.75" customHeight="1" x14ac:dyDescent="0.2">
      <c r="B4" s="2514" t="str">
        <f>'[1]Single Audit Cover'!A4</f>
        <v>Year Ending June 30, 2016</v>
      </c>
      <c r="C4" s="2514"/>
      <c r="D4" s="2514"/>
      <c r="E4" s="2514"/>
      <c r="F4" s="2514"/>
      <c r="G4" s="2514"/>
      <c r="H4" s="2514"/>
      <c r="I4" s="2514"/>
      <c r="J4" s="2514"/>
      <c r="K4" s="2514"/>
      <c r="L4" s="1503"/>
    </row>
    <row r="5" spans="1:12" ht="5.25" customHeight="1" x14ac:dyDescent="0.2">
      <c r="B5" s="1352" t="s">
        <v>1389</v>
      </c>
      <c r="C5" s="1352"/>
      <c r="L5" s="1425"/>
    </row>
    <row r="6" spans="1:12" ht="30.75" customHeight="1" x14ac:dyDescent="0.2">
      <c r="A6" s="1425"/>
      <c r="B6" s="2534" t="s">
        <v>1579</v>
      </c>
      <c r="C6" s="2534"/>
      <c r="D6" s="2534"/>
      <c r="E6" s="2534"/>
      <c r="F6" s="2534"/>
      <c r="G6" s="2534"/>
      <c r="H6" s="2534"/>
      <c r="I6" s="2534"/>
      <c r="J6" s="2534"/>
      <c r="K6" s="2534"/>
      <c r="L6" s="1425"/>
    </row>
    <row r="7" spans="1:12" ht="4.5" customHeight="1" x14ac:dyDescent="0.2">
      <c r="B7" s="1466"/>
      <c r="C7" s="1466"/>
      <c r="D7" s="1466"/>
      <c r="E7" s="1466"/>
      <c r="F7" s="1466"/>
      <c r="G7" s="1467"/>
      <c r="H7" s="1466"/>
      <c r="I7" s="1467"/>
      <c r="J7" s="1466"/>
      <c r="K7" s="1466"/>
      <c r="L7" s="1425"/>
    </row>
    <row r="8" spans="1:12" ht="13.5" customHeight="1" x14ac:dyDescent="0.2">
      <c r="B8" s="1500"/>
      <c r="C8" s="1709"/>
      <c r="D8" s="2076"/>
      <c r="E8" s="1425"/>
      <c r="F8" s="1500"/>
      <c r="G8" s="2077"/>
      <c r="H8" s="2078"/>
      <c r="I8" s="2077"/>
      <c r="J8" s="1498"/>
      <c r="K8" s="1425"/>
      <c r="L8" s="1425"/>
    </row>
    <row r="9" spans="1:12" ht="13.5" customHeight="1" x14ac:dyDescent="0.2">
      <c r="B9" s="1425" t="s">
        <v>2369</v>
      </c>
      <c r="C9" s="1712"/>
      <c r="D9" s="2076"/>
      <c r="E9" s="1425"/>
      <c r="F9" s="1500"/>
      <c r="G9" s="2077"/>
      <c r="H9" s="1516"/>
      <c r="I9" s="2077"/>
      <c r="J9" s="1515"/>
      <c r="L9" s="1425"/>
    </row>
    <row r="10" spans="1:12" ht="13.5" customHeight="1" x14ac:dyDescent="0.2">
      <c r="B10" s="1429"/>
      <c r="C10" s="1712"/>
      <c r="D10" s="2076"/>
      <c r="E10" s="1425"/>
      <c r="F10" s="1500"/>
      <c r="G10" s="2077"/>
      <c r="H10" s="1516"/>
      <c r="I10" s="2077"/>
      <c r="J10" s="1515"/>
      <c r="L10" s="1425"/>
    </row>
    <row r="11" spans="1:12" ht="13.5" customHeight="1" x14ac:dyDescent="0.2">
      <c r="B11" s="1429"/>
      <c r="C11" s="1712"/>
      <c r="D11" s="2076"/>
      <c r="E11" s="1425"/>
      <c r="F11" s="1500"/>
      <c r="G11" s="2077"/>
      <c r="H11" s="1516"/>
      <c r="I11" s="2077"/>
      <c r="J11" s="1515"/>
      <c r="L11" s="1425"/>
    </row>
    <row r="12" spans="1:12" s="1425" customFormat="1" ht="16.149999999999999" customHeight="1" x14ac:dyDescent="0.2">
      <c r="B12" s="1496"/>
      <c r="C12" s="1496"/>
      <c r="G12" s="1455"/>
      <c r="I12" s="1455"/>
    </row>
    <row r="13" spans="1:12" s="1425" customFormat="1" ht="13.5" customHeight="1" x14ac:dyDescent="0.2">
      <c r="B13" s="1512" t="s">
        <v>1573</v>
      </c>
      <c r="C13" s="1713"/>
      <c r="D13" s="1493"/>
      <c r="E13" s="1493"/>
      <c r="F13" s="1493"/>
      <c r="G13" s="1494"/>
      <c r="H13" s="1493"/>
      <c r="I13" s="1494"/>
      <c r="J13" s="1493"/>
      <c r="K13" s="1492"/>
      <c r="L13" s="1508"/>
    </row>
    <row r="14" spans="1:12" s="1425" customFormat="1" ht="13.5" customHeight="1" x14ac:dyDescent="0.2">
      <c r="B14" s="1488" t="s">
        <v>1572</v>
      </c>
      <c r="C14" s="1711"/>
      <c r="D14" s="1511"/>
      <c r="E14" s="1490"/>
      <c r="F14" s="1486" t="s">
        <v>1571</v>
      </c>
      <c r="G14" s="1483"/>
      <c r="H14" s="1484"/>
      <c r="I14" s="1483"/>
      <c r="J14" s="1510"/>
      <c r="K14" s="1509"/>
      <c r="L14" s="1508"/>
    </row>
    <row r="15" spans="1:12" s="1425" customFormat="1" ht="13.5" customHeight="1" x14ac:dyDescent="0.2">
      <c r="B15" s="1488" t="s">
        <v>1570</v>
      </c>
      <c r="C15" s="1711"/>
      <c r="D15" s="1510"/>
      <c r="E15" s="1484"/>
      <c r="F15" s="1486" t="s">
        <v>1569</v>
      </c>
      <c r="G15" s="1483"/>
      <c r="H15" s="1484"/>
      <c r="I15" s="1483"/>
      <c r="J15" s="1510"/>
      <c r="K15" s="1509"/>
      <c r="L15" s="1508"/>
    </row>
    <row r="16" spans="1:12" s="1425" customFormat="1" ht="13.5" customHeight="1" x14ac:dyDescent="0.2">
      <c r="B16" s="1480"/>
      <c r="C16" s="1478"/>
      <c r="D16" s="1478"/>
      <c r="E16" s="1478"/>
      <c r="F16" s="1478"/>
      <c r="G16" s="1479"/>
      <c r="H16" s="1478"/>
      <c r="I16" s="1479"/>
      <c r="J16" s="1478"/>
      <c r="K16" s="1477"/>
      <c r="L16" s="1508"/>
    </row>
    <row r="17" spans="2:9" ht="7.5" customHeight="1" thickBot="1" x14ac:dyDescent="0.3">
      <c r="B17" s="1507"/>
      <c r="C17" s="1507"/>
    </row>
    <row r="18" spans="2:9" ht="12.6" customHeight="1" x14ac:dyDescent="0.2">
      <c r="B18" s="1475" t="s">
        <v>1578</v>
      </c>
      <c r="C18" s="1475"/>
      <c r="D18" s="1474"/>
      <c r="E18" s="1474"/>
      <c r="F18" s="1474"/>
    </row>
    <row r="19" spans="2:9" ht="11.1" customHeight="1" x14ac:dyDescent="0.2">
      <c r="B19" s="1375" t="s">
        <v>1577</v>
      </c>
      <c r="C19" s="1375"/>
      <c r="G19" s="1366"/>
      <c r="I19" s="1366"/>
    </row>
    <row r="20" spans="2:9" ht="11.1" customHeight="1" x14ac:dyDescent="0.2">
      <c r="B20" s="1375" t="s">
        <v>2044</v>
      </c>
      <c r="C20" s="1375"/>
      <c r="G20" s="1366"/>
      <c r="I20" s="1366"/>
    </row>
    <row r="21" spans="2:9" ht="11.1" customHeight="1" x14ac:dyDescent="0.2">
      <c r="B21" s="1375" t="s">
        <v>1576</v>
      </c>
      <c r="C21" s="1375"/>
      <c r="G21" s="1366"/>
      <c r="I21" s="1366"/>
    </row>
    <row r="22" spans="2:9" ht="11.1" customHeight="1" x14ac:dyDescent="0.2">
      <c r="B22" s="1375" t="s">
        <v>1575</v>
      </c>
      <c r="C22" s="1375"/>
      <c r="G22" s="1366"/>
      <c r="I22" s="1366"/>
    </row>
  </sheetData>
  <mergeCells count="5">
    <mergeCell ref="B1:K1"/>
    <mergeCell ref="B2:K2"/>
    <mergeCell ref="B3:K3"/>
    <mergeCell ref="B4:K4"/>
    <mergeCell ref="B6:K6"/>
  </mergeCells>
  <printOptions horizontalCentered="1"/>
  <pageMargins left="1" right="0.75" top="0.75" bottom="0.5" header="0.5" footer="0.5"/>
  <pageSetup scale="86" firstPageNumber="42" orientation="portrait" useFirstPageNumber="1" r:id="rId1"/>
  <headerFooter alignWithMargins="0">
    <oddHeader>&amp;L&amp;8Page 44&amp;R&amp;8Page 44</oddHeader>
    <oddFooter>&amp;C83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1"/>
  <sheetViews>
    <sheetView showGridLines="0" zoomScale="110" zoomScaleNormal="110" workbookViewId="0">
      <selection activeCell="A9" sqref="A9:XFD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20" t="str">
        <f>'Single Audit Cover'!A7</f>
        <v>Taylorville CUSD 3</v>
      </c>
      <c r="C1" s="2520"/>
      <c r="D1" s="2520"/>
      <c r="E1" s="1527"/>
    </row>
    <row r="2" spans="2:5" s="1386" customFormat="1" ht="12.75" customHeight="1" x14ac:dyDescent="0.2">
      <c r="B2" s="2522">
        <f>'Single Audit Cover'!E7</f>
        <v>3011003026</v>
      </c>
      <c r="C2" s="2522"/>
      <c r="D2" s="2522"/>
      <c r="E2" s="1526"/>
    </row>
    <row r="3" spans="2:5" s="1345" customFormat="1" ht="12.75" customHeight="1" x14ac:dyDescent="0.2">
      <c r="B3" s="2514" t="s">
        <v>1589</v>
      </c>
      <c r="C3" s="2514"/>
      <c r="D3" s="2514"/>
      <c r="E3" s="1941"/>
    </row>
    <row r="4" spans="2:5" s="1386" customFormat="1" ht="12.75" customHeight="1" x14ac:dyDescent="0.2">
      <c r="B4" s="2535" t="str">
        <f>'[1]Single Audit Cover'!A4</f>
        <v>Year Ending June 30, 2016</v>
      </c>
      <c r="C4" s="2535"/>
      <c r="D4" s="2535"/>
      <c r="E4" s="1525"/>
    </row>
    <row r="5" spans="2:5" s="1386" customFormat="1" ht="40.15" customHeight="1" x14ac:dyDescent="0.2">
      <c r="B5" s="1714" t="s">
        <v>1986</v>
      </c>
      <c r="C5" s="1513"/>
      <c r="D5" s="1513"/>
      <c r="E5" s="1513"/>
    </row>
    <row r="6" spans="2:5" s="1386" customFormat="1" ht="13.5" customHeight="1" x14ac:dyDescent="0.2">
      <c r="B6" s="1524" t="s">
        <v>1588</v>
      </c>
      <c r="C6" s="1524" t="s">
        <v>1587</v>
      </c>
      <c r="D6" s="1524" t="s">
        <v>1586</v>
      </c>
    </row>
    <row r="7" spans="2:5" ht="13.5" customHeight="1" x14ac:dyDescent="0.2">
      <c r="B7" s="1715"/>
      <c r="C7" s="1523"/>
      <c r="D7" s="1523"/>
      <c r="E7" s="1523"/>
    </row>
    <row r="8" spans="2:5" ht="13.5" customHeight="1" x14ac:dyDescent="0.2">
      <c r="B8" s="2079" t="s">
        <v>2370</v>
      </c>
      <c r="C8" s="2077" t="s">
        <v>2371</v>
      </c>
      <c r="D8" s="1523"/>
      <c r="E8" s="1523"/>
    </row>
    <row r="9" spans="2:5" ht="13.5" customHeight="1" x14ac:dyDescent="0.2">
      <c r="B9" s="2079"/>
      <c r="C9" s="2077"/>
      <c r="D9" s="1523"/>
      <c r="E9" s="1523"/>
    </row>
    <row r="10" spans="2:5" ht="13.5" customHeight="1" x14ac:dyDescent="0.2">
      <c r="B10" s="2079"/>
      <c r="C10" s="2077"/>
      <c r="D10" s="1523"/>
      <c r="E10" s="1523"/>
    </row>
    <row r="11" spans="2:5" ht="13.5" customHeight="1" thickBot="1" x14ac:dyDescent="0.25">
      <c r="B11" s="1716"/>
      <c r="C11" s="1430"/>
      <c r="D11" s="1430"/>
      <c r="E11" s="1430"/>
    </row>
    <row r="12" spans="2:5" ht="12.2" customHeight="1" x14ac:dyDescent="0.2">
      <c r="B12" s="1522" t="s">
        <v>1585</v>
      </c>
      <c r="C12" s="1474"/>
    </row>
    <row r="13" spans="2:5" ht="12.2" customHeight="1" x14ac:dyDescent="0.2">
      <c r="B13" s="1521" t="s">
        <v>2045</v>
      </c>
    </row>
    <row r="14" spans="2:5" ht="12.2" customHeight="1" x14ac:dyDescent="0.2">
      <c r="B14" s="1521" t="s">
        <v>1584</v>
      </c>
    </row>
    <row r="15" spans="2:5" ht="12.2" customHeight="1" x14ac:dyDescent="0.2">
      <c r="B15" s="1520" t="s">
        <v>1583</v>
      </c>
    </row>
    <row r="16" spans="2:5" ht="12.2" customHeight="1" x14ac:dyDescent="0.2">
      <c r="B16" s="1520" t="s">
        <v>1582</v>
      </c>
    </row>
    <row r="17" spans="2:5" ht="12.2" customHeight="1" x14ac:dyDescent="0.2">
      <c r="B17" s="1520" t="s">
        <v>1581</v>
      </c>
    </row>
    <row r="18" spans="2:5" ht="12.2" customHeight="1" x14ac:dyDescent="0.2">
      <c r="B18" s="1520" t="s">
        <v>1580</v>
      </c>
    </row>
    <row r="21" spans="2:5" ht="12.75" customHeight="1" x14ac:dyDescent="0.2"/>
    <row r="22" spans="2:5" ht="12.75" customHeight="1" x14ac:dyDescent="0.2">
      <c r="B22" s="1351"/>
    </row>
    <row r="23" spans="2:5" ht="12.75" customHeight="1" x14ac:dyDescent="0.2"/>
    <row r="24" spans="2:5" ht="12.75" customHeight="1" x14ac:dyDescent="0.2">
      <c r="B24" s="1425"/>
      <c r="C24" s="1425"/>
      <c r="D24" s="1425"/>
      <c r="E24" s="1425"/>
    </row>
    <row r="25" spans="2:5" ht="12.75" customHeight="1" x14ac:dyDescent="0.2">
      <c r="B25" s="1425"/>
      <c r="C25" s="1425"/>
      <c r="D25" s="1425"/>
      <c r="E25" s="1425"/>
    </row>
    <row r="26" spans="2:5" ht="12.75" customHeight="1" x14ac:dyDescent="0.2">
      <c r="B26" s="1425"/>
      <c r="C26" s="1425"/>
      <c r="D26" s="1425"/>
      <c r="E26" s="1425"/>
    </row>
    <row r="27" spans="2:5" ht="12.75" customHeight="1" x14ac:dyDescent="0.2">
      <c r="B27" s="1425"/>
      <c r="C27" s="1425"/>
      <c r="D27" s="1425"/>
      <c r="E27" s="1425"/>
    </row>
    <row r="28" spans="2:5" ht="12.75" customHeight="1" x14ac:dyDescent="0.2">
      <c r="B28" s="1425"/>
      <c r="C28" s="1425"/>
      <c r="D28" s="1425"/>
      <c r="E28" s="1425"/>
    </row>
    <row r="29" spans="2:5" ht="12.75" customHeight="1" x14ac:dyDescent="0.2">
      <c r="B29" s="1425"/>
      <c r="C29" s="1425"/>
      <c r="D29" s="1425"/>
      <c r="E29" s="1425"/>
    </row>
    <row r="30" spans="2:5" ht="12.75" customHeight="1" x14ac:dyDescent="0.2">
      <c r="B30" s="1425"/>
      <c r="C30" s="1425"/>
      <c r="D30" s="1425"/>
      <c r="E30" s="1425"/>
    </row>
    <row r="31" spans="2:5" ht="12.75" customHeight="1" x14ac:dyDescent="0.2">
      <c r="B31" s="1425"/>
      <c r="C31" s="1425"/>
      <c r="D31" s="1425"/>
      <c r="E31" s="1425"/>
    </row>
    <row r="35" spans="2:2" x14ac:dyDescent="0.2">
      <c r="B35" s="1519"/>
    </row>
    <row r="36" spans="2:2" x14ac:dyDescent="0.2">
      <c r="B36" s="1371"/>
    </row>
    <row r="37" spans="2:2" x14ac:dyDescent="0.2">
      <c r="B37" s="1371"/>
    </row>
    <row r="38" spans="2:2" x14ac:dyDescent="0.2">
      <c r="B38" s="1375"/>
    </row>
    <row r="39" spans="2:2" x14ac:dyDescent="0.2">
      <c r="B39" s="1375"/>
    </row>
    <row r="40" spans="2:2" x14ac:dyDescent="0.2">
      <c r="B40" s="1375"/>
    </row>
    <row r="41" spans="2:2" x14ac:dyDescent="0.2">
      <c r="B41" s="1371"/>
    </row>
  </sheetData>
  <mergeCells count="4">
    <mergeCell ref="B1:D1"/>
    <mergeCell ref="B2:D2"/>
    <mergeCell ref="B3:D3"/>
    <mergeCell ref="B4:D4"/>
  </mergeCells>
  <printOptions horizontalCentered="1"/>
  <pageMargins left="1" right="0.75" top="0.75" bottom="0.5" header="0.5" footer="0.5"/>
  <pageSetup scale="88" firstPageNumber="43" orientation="portrait" useFirstPageNumber="1" r:id="rId1"/>
  <headerFooter alignWithMargins="0">
    <oddHeader>&amp;L&amp;8Page 45&amp;R&amp;8Page 45</oddHeader>
    <oddFooter>&amp;C84</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41"/>
  <sheetViews>
    <sheetView showGridLines="0" topLeftCell="A4" zoomScale="110" zoomScaleNormal="110" zoomScaleSheetLayoutView="100" workbookViewId="0">
      <selection activeCell="B12" sqref="B1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20" t="str">
        <f>'Single Audit Cover'!A7</f>
        <v>Taylorville CUSD 3</v>
      </c>
      <c r="C1" s="2520"/>
      <c r="D1" s="2520"/>
      <c r="E1" s="2520"/>
      <c r="F1" s="1518"/>
      <c r="G1" s="1518"/>
      <c r="H1" s="1518"/>
      <c r="I1" s="1518"/>
      <c r="J1" s="1518"/>
      <c r="K1" s="1518"/>
      <c r="L1" s="1518"/>
    </row>
    <row r="2" spans="2:12" ht="13.5" customHeight="1" x14ac:dyDescent="0.2">
      <c r="B2" s="2522">
        <f>'Single Audit Cover'!E7</f>
        <v>3011003026</v>
      </c>
      <c r="C2" s="2522"/>
      <c r="D2" s="2522"/>
      <c r="E2" s="2522"/>
      <c r="F2" s="1517"/>
      <c r="G2" s="1517"/>
      <c r="H2" s="1517"/>
      <c r="I2" s="1517"/>
      <c r="J2" s="1517"/>
      <c r="K2" s="1517"/>
      <c r="L2" s="1517"/>
    </row>
    <row r="3" spans="2:12" ht="13.5" customHeight="1" x14ac:dyDescent="0.2">
      <c r="B3" s="2514" t="s">
        <v>1591</v>
      </c>
      <c r="C3" s="2514"/>
      <c r="D3" s="2514"/>
      <c r="E3" s="2514"/>
      <c r="F3" s="1941"/>
      <c r="G3" s="1941"/>
      <c r="H3" s="1941"/>
      <c r="I3" s="1941"/>
      <c r="J3" s="1941"/>
      <c r="K3" s="1941"/>
      <c r="L3" s="1941"/>
    </row>
    <row r="4" spans="2:12" ht="13.5" customHeight="1" x14ac:dyDescent="0.2">
      <c r="B4" s="2536" t="str">
        <f>'[1]Single Audit Cover'!A4</f>
        <v>Year Ending June 30, 2016</v>
      </c>
      <c r="C4" s="2536"/>
      <c r="D4" s="2536"/>
      <c r="E4" s="2536"/>
      <c r="F4" s="1534"/>
      <c r="G4" s="1534"/>
      <c r="H4" s="1534"/>
      <c r="I4" s="1534"/>
      <c r="J4" s="1534"/>
      <c r="K4" s="1534"/>
      <c r="L4" s="1534"/>
    </row>
    <row r="5" spans="2:12" ht="29.85" customHeight="1" x14ac:dyDescent="0.2">
      <c r="B5" s="1425"/>
      <c r="C5" s="1425"/>
      <c r="D5" s="1425"/>
      <c r="E5" s="1425"/>
      <c r="F5" s="1425"/>
      <c r="G5" s="1425"/>
      <c r="H5" s="1425"/>
      <c r="I5" s="1425"/>
    </row>
    <row r="6" spans="2:12" ht="13.5" customHeight="1" x14ac:dyDescent="0.2">
      <c r="B6" s="1533" t="s">
        <v>1590</v>
      </c>
      <c r="C6" s="1533"/>
      <c r="D6" s="1532"/>
      <c r="E6" s="1531"/>
      <c r="F6" s="1531"/>
      <c r="G6" s="1530"/>
      <c r="H6" s="1530"/>
      <c r="I6" s="1530"/>
    </row>
    <row r="7" spans="2:12" ht="13.5" customHeight="1" x14ac:dyDescent="0.2">
      <c r="B7" s="1425" t="s">
        <v>1389</v>
      </c>
      <c r="C7" s="1425"/>
      <c r="D7" s="1425"/>
      <c r="E7" s="1425"/>
      <c r="F7" s="1425"/>
      <c r="G7" s="1425"/>
      <c r="H7" s="1425"/>
      <c r="I7" s="1425"/>
    </row>
    <row r="8" spans="2:12" ht="13.5" customHeight="1" x14ac:dyDescent="0.2">
      <c r="B8" s="1425" t="s">
        <v>2372</v>
      </c>
    </row>
    <row r="9" spans="2:12" ht="13.5" customHeight="1" x14ac:dyDescent="0.2">
      <c r="B9" s="1425" t="s">
        <v>2373</v>
      </c>
    </row>
    <row r="10" spans="2:12" ht="13.5" customHeight="1" x14ac:dyDescent="0.2">
      <c r="B10" s="1452"/>
      <c r="C10" s="1452"/>
      <c r="D10" s="1452"/>
    </row>
    <row r="11" spans="2:12" ht="13.5" customHeight="1" x14ac:dyDescent="0.2">
      <c r="B11" s="1452"/>
      <c r="C11" s="1452"/>
      <c r="D11" s="1452"/>
    </row>
    <row r="12" spans="2:12" ht="13.5" customHeight="1" thickBot="1" x14ac:dyDescent="0.25">
      <c r="B12" s="1529"/>
      <c r="C12" s="1529"/>
      <c r="D12" s="1529"/>
    </row>
    <row r="13" spans="2:12" ht="12.2" customHeight="1" x14ac:dyDescent="0.2">
      <c r="B13" s="1528" t="s">
        <v>2046</v>
      </c>
      <c r="C13" s="1528"/>
      <c r="D13" s="1528"/>
    </row>
    <row r="14" spans="2:12" ht="12.2" customHeight="1" x14ac:dyDescent="0.2">
      <c r="B14" s="1378"/>
      <c r="C14" s="1378"/>
      <c r="D14" s="1378"/>
    </row>
    <row r="15" spans="2:12" ht="12.75" customHeight="1" x14ac:dyDescent="0.2">
      <c r="B15" s="1371"/>
      <c r="C15" s="1371"/>
      <c r="D15" s="1371"/>
    </row>
    <row r="16" spans="2:12" ht="12.75" customHeight="1" x14ac:dyDescent="0.2">
      <c r="B16" s="1371"/>
      <c r="C16" s="1371"/>
      <c r="D16" s="1371"/>
    </row>
    <row r="17" spans="2:9" x14ac:dyDescent="0.2">
      <c r="B17" s="1371"/>
      <c r="C17" s="1371"/>
      <c r="D17" s="1371"/>
    </row>
    <row r="18" spans="2:9" x14ac:dyDescent="0.2">
      <c r="B18" s="1371"/>
      <c r="C18" s="1371"/>
      <c r="D18" s="1371"/>
    </row>
    <row r="22" spans="2:9" x14ac:dyDescent="0.2">
      <c r="B22" s="1351"/>
      <c r="C22" s="1351"/>
      <c r="D22" s="1351"/>
    </row>
    <row r="23" spans="2:9" ht="12.75" customHeight="1" x14ac:dyDescent="0.2"/>
    <row r="24" spans="2:9" ht="12.75" customHeight="1" x14ac:dyDescent="0.2">
      <c r="B24" s="1425"/>
      <c r="C24" s="1425"/>
      <c r="D24" s="1425"/>
      <c r="E24" s="1425"/>
      <c r="F24" s="1425"/>
      <c r="G24" s="1425"/>
      <c r="H24" s="1425"/>
      <c r="I24" s="1425"/>
    </row>
    <row r="25" spans="2:9" ht="12.75" customHeight="1" x14ac:dyDescent="0.2">
      <c r="B25" s="1425"/>
      <c r="C25" s="1425"/>
      <c r="D25" s="1425"/>
      <c r="E25" s="1425"/>
      <c r="F25" s="1425"/>
      <c r="G25" s="1425"/>
      <c r="H25" s="1425"/>
      <c r="I25" s="1425"/>
    </row>
    <row r="26" spans="2:9" ht="12.75" customHeight="1" x14ac:dyDescent="0.2">
      <c r="B26" s="1425"/>
      <c r="C26" s="1425"/>
      <c r="D26" s="1425"/>
      <c r="E26" s="1425"/>
      <c r="F26" s="1425"/>
      <c r="G26" s="1425"/>
      <c r="H26" s="1425"/>
      <c r="I26" s="1425"/>
    </row>
    <row r="27" spans="2:9" ht="12.75" customHeight="1" x14ac:dyDescent="0.2">
      <c r="B27" s="1425"/>
      <c r="C27" s="1425"/>
      <c r="D27" s="1425"/>
      <c r="E27" s="1425"/>
      <c r="F27" s="1425"/>
      <c r="G27" s="1425"/>
      <c r="H27" s="1425"/>
      <c r="I27" s="1425"/>
    </row>
    <row r="28" spans="2:9" ht="12.75" customHeight="1" x14ac:dyDescent="0.2">
      <c r="B28" s="1425"/>
      <c r="C28" s="1425"/>
      <c r="D28" s="1425"/>
      <c r="E28" s="1425"/>
      <c r="F28" s="1425"/>
      <c r="G28" s="1425"/>
      <c r="H28" s="1425"/>
      <c r="I28" s="1425"/>
    </row>
    <row r="29" spans="2:9" ht="12.75" customHeight="1" x14ac:dyDescent="0.2">
      <c r="B29" s="1425"/>
      <c r="C29" s="1425"/>
      <c r="D29" s="1425"/>
      <c r="E29" s="1425"/>
      <c r="F29" s="1425"/>
      <c r="G29" s="1425"/>
      <c r="H29" s="1425"/>
      <c r="I29" s="1425"/>
    </row>
    <row r="30" spans="2:9" ht="12.75" customHeight="1" x14ac:dyDescent="0.2">
      <c r="B30" s="1425"/>
      <c r="C30" s="1425"/>
      <c r="D30" s="1425"/>
      <c r="E30" s="1425"/>
      <c r="F30" s="1425"/>
    </row>
    <row r="31" spans="2:9" ht="12.75" customHeight="1" x14ac:dyDescent="0.2">
      <c r="B31" s="1425"/>
      <c r="C31" s="1425"/>
      <c r="D31" s="1425"/>
      <c r="E31" s="1425"/>
      <c r="F31" s="1425"/>
      <c r="G31" s="1425"/>
      <c r="H31" s="1425"/>
      <c r="I31" s="1425"/>
    </row>
    <row r="35" spans="2:4" x14ac:dyDescent="0.2">
      <c r="B35" s="1519"/>
      <c r="C35" s="1519"/>
      <c r="D35" s="1519"/>
    </row>
    <row r="36" spans="2:4" x14ac:dyDescent="0.2">
      <c r="B36" s="1371"/>
      <c r="C36" s="1371"/>
      <c r="D36" s="1371"/>
    </row>
    <row r="37" spans="2:4" x14ac:dyDescent="0.2">
      <c r="B37" s="1371"/>
      <c r="C37" s="1371"/>
      <c r="D37" s="1371"/>
    </row>
    <row r="38" spans="2:4" x14ac:dyDescent="0.2">
      <c r="B38" s="1375"/>
      <c r="C38" s="1375"/>
      <c r="D38" s="1375"/>
    </row>
    <row r="39" spans="2:4" x14ac:dyDescent="0.2">
      <c r="B39" s="1375"/>
      <c r="C39" s="1375"/>
      <c r="D39" s="1375"/>
    </row>
    <row r="40" spans="2:4" x14ac:dyDescent="0.2">
      <c r="B40" s="1375"/>
      <c r="C40" s="1375"/>
      <c r="D40" s="1375"/>
    </row>
    <row r="41" spans="2:4" x14ac:dyDescent="0.2">
      <c r="B41" s="1371"/>
      <c r="C41" s="1371"/>
      <c r="D41" s="1371"/>
    </row>
  </sheetData>
  <mergeCells count="4">
    <mergeCell ref="B1:E1"/>
    <mergeCell ref="B2:E2"/>
    <mergeCell ref="B3:E3"/>
    <mergeCell ref="B4:E4"/>
  </mergeCells>
  <printOptions horizontalCentered="1"/>
  <pageMargins left="1" right="0.75" top="0.75" bottom="0.5" header="0.5" footer="0.5"/>
  <pageSetup scale="88" firstPageNumber="44" orientation="portrait" useFirstPageNumber="1" r:id="rId1"/>
  <headerFooter alignWithMargins="0">
    <oddHeader>&amp;L&amp;8Page 46&amp;R&amp;8Page 46</oddHeader>
    <oddFooter>&amp;C85</oddFooter>
  </headerFooter>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67" t="s">
        <v>1924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1921"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1921" r:id="rId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67" t="s">
        <v>1924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2945"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2945" r:id="rId4"/>
      </mc:Fallback>
    </mc:AlternateContent>
  </oleObjec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M32"/>
  <sheetViews>
    <sheetView showGridLines="0" zoomScale="110" zoomScaleNormal="110" workbookViewId="0"/>
  </sheetViews>
  <sheetFormatPr defaultRowHeight="12.75" x14ac:dyDescent="0.2"/>
  <cols>
    <col min="1" max="1" width="13.7109375" customWidth="1"/>
    <col min="2" max="2" width="1.7109375" customWidth="1"/>
    <col min="3" max="3" width="15.42578125" bestFit="1" customWidth="1"/>
    <col min="4" max="4" width="1.7109375" customWidth="1"/>
    <col min="5" max="5" width="15.42578125" bestFit="1" customWidth="1"/>
    <col min="6" max="6" width="1.7109375" customWidth="1"/>
    <col min="7" max="7" width="15.42578125" bestFit="1" customWidth="1"/>
    <col min="8" max="8" width="1.7109375" customWidth="1"/>
    <col min="9" max="9" width="13.7109375" customWidth="1"/>
    <col min="10" max="10" width="1.7109375" customWidth="1"/>
    <col min="11" max="11" width="15.42578125" bestFit="1" customWidth="1"/>
    <col min="12" max="12" width="1.7109375" customWidth="1"/>
    <col min="13" max="13" width="14.28515625" customWidth="1"/>
    <col min="257" max="257" width="13.7109375" customWidth="1"/>
    <col min="258" max="258" width="1.7109375" customWidth="1"/>
    <col min="259" max="259" width="14.5703125" bestFit="1" customWidth="1"/>
    <col min="260" max="260" width="1.7109375" customWidth="1"/>
    <col min="261" max="261" width="14.5703125" bestFit="1" customWidth="1"/>
    <col min="262" max="262" width="1.7109375" customWidth="1"/>
    <col min="263" max="263" width="14.5703125" bestFit="1" customWidth="1"/>
    <col min="264" max="264" width="1.7109375" customWidth="1"/>
    <col min="265" max="265" width="13.7109375" customWidth="1"/>
    <col min="266" max="266" width="1.7109375" customWidth="1"/>
    <col min="267" max="267" width="14.5703125" bestFit="1" customWidth="1"/>
    <col min="268" max="268" width="1.7109375" customWidth="1"/>
    <col min="269" max="269" width="14.28515625" customWidth="1"/>
    <col min="513" max="513" width="13.7109375" customWidth="1"/>
    <col min="514" max="514" width="1.7109375" customWidth="1"/>
    <col min="515" max="515" width="14.5703125" bestFit="1" customWidth="1"/>
    <col min="516" max="516" width="1.7109375" customWidth="1"/>
    <col min="517" max="517" width="14.5703125" bestFit="1" customWidth="1"/>
    <col min="518" max="518" width="1.7109375" customWidth="1"/>
    <col min="519" max="519" width="14.5703125" bestFit="1" customWidth="1"/>
    <col min="520" max="520" width="1.7109375" customWidth="1"/>
    <col min="521" max="521" width="13.7109375" customWidth="1"/>
    <col min="522" max="522" width="1.7109375" customWidth="1"/>
    <col min="523" max="523" width="14.5703125" bestFit="1" customWidth="1"/>
    <col min="524" max="524" width="1.7109375" customWidth="1"/>
    <col min="525" max="525" width="14.28515625" customWidth="1"/>
    <col min="769" max="769" width="13.7109375" customWidth="1"/>
    <col min="770" max="770" width="1.7109375" customWidth="1"/>
    <col min="771" max="771" width="14.5703125" bestFit="1" customWidth="1"/>
    <col min="772" max="772" width="1.7109375" customWidth="1"/>
    <col min="773" max="773" width="14.5703125" bestFit="1" customWidth="1"/>
    <col min="774" max="774" width="1.7109375" customWidth="1"/>
    <col min="775" max="775" width="14.5703125" bestFit="1" customWidth="1"/>
    <col min="776" max="776" width="1.7109375" customWidth="1"/>
    <col min="777" max="777" width="13.7109375" customWidth="1"/>
    <col min="778" max="778" width="1.7109375" customWidth="1"/>
    <col min="779" max="779" width="14.5703125" bestFit="1" customWidth="1"/>
    <col min="780" max="780" width="1.7109375" customWidth="1"/>
    <col min="781" max="781" width="14.28515625" customWidth="1"/>
    <col min="1025" max="1025" width="13.7109375" customWidth="1"/>
    <col min="1026" max="1026" width="1.7109375" customWidth="1"/>
    <col min="1027" max="1027" width="14.5703125" bestFit="1" customWidth="1"/>
    <col min="1028" max="1028" width="1.7109375" customWidth="1"/>
    <col min="1029" max="1029" width="14.5703125" bestFit="1" customWidth="1"/>
    <col min="1030" max="1030" width="1.7109375" customWidth="1"/>
    <col min="1031" max="1031" width="14.5703125" bestFit="1" customWidth="1"/>
    <col min="1032" max="1032" width="1.7109375" customWidth="1"/>
    <col min="1033" max="1033" width="13.7109375" customWidth="1"/>
    <col min="1034" max="1034" width="1.7109375" customWidth="1"/>
    <col min="1035" max="1035" width="14.5703125" bestFit="1" customWidth="1"/>
    <col min="1036" max="1036" width="1.7109375" customWidth="1"/>
    <col min="1037" max="1037" width="14.28515625" customWidth="1"/>
    <col min="1281" max="1281" width="13.7109375" customWidth="1"/>
    <col min="1282" max="1282" width="1.7109375" customWidth="1"/>
    <col min="1283" max="1283" width="14.5703125" bestFit="1" customWidth="1"/>
    <col min="1284" max="1284" width="1.7109375" customWidth="1"/>
    <col min="1285" max="1285" width="14.5703125" bestFit="1" customWidth="1"/>
    <col min="1286" max="1286" width="1.7109375" customWidth="1"/>
    <col min="1287" max="1287" width="14.5703125" bestFit="1" customWidth="1"/>
    <col min="1288" max="1288" width="1.7109375" customWidth="1"/>
    <col min="1289" max="1289" width="13.7109375" customWidth="1"/>
    <col min="1290" max="1290" width="1.7109375" customWidth="1"/>
    <col min="1291" max="1291" width="14.5703125" bestFit="1" customWidth="1"/>
    <col min="1292" max="1292" width="1.7109375" customWidth="1"/>
    <col min="1293" max="1293" width="14.28515625" customWidth="1"/>
    <col min="1537" max="1537" width="13.7109375" customWidth="1"/>
    <col min="1538" max="1538" width="1.7109375" customWidth="1"/>
    <col min="1539" max="1539" width="14.5703125" bestFit="1" customWidth="1"/>
    <col min="1540" max="1540" width="1.7109375" customWidth="1"/>
    <col min="1541" max="1541" width="14.5703125" bestFit="1" customWidth="1"/>
    <col min="1542" max="1542" width="1.7109375" customWidth="1"/>
    <col min="1543" max="1543" width="14.5703125" bestFit="1" customWidth="1"/>
    <col min="1544" max="1544" width="1.7109375" customWidth="1"/>
    <col min="1545" max="1545" width="13.7109375" customWidth="1"/>
    <col min="1546" max="1546" width="1.7109375" customWidth="1"/>
    <col min="1547" max="1547" width="14.5703125" bestFit="1" customWidth="1"/>
    <col min="1548" max="1548" width="1.7109375" customWidth="1"/>
    <col min="1549" max="1549" width="14.28515625" customWidth="1"/>
    <col min="1793" max="1793" width="13.7109375" customWidth="1"/>
    <col min="1794" max="1794" width="1.7109375" customWidth="1"/>
    <col min="1795" max="1795" width="14.5703125" bestFit="1" customWidth="1"/>
    <col min="1796" max="1796" width="1.7109375" customWidth="1"/>
    <col min="1797" max="1797" width="14.5703125" bestFit="1" customWidth="1"/>
    <col min="1798" max="1798" width="1.7109375" customWidth="1"/>
    <col min="1799" max="1799" width="14.5703125" bestFit="1" customWidth="1"/>
    <col min="1800" max="1800" width="1.7109375" customWidth="1"/>
    <col min="1801" max="1801" width="13.7109375" customWidth="1"/>
    <col min="1802" max="1802" width="1.7109375" customWidth="1"/>
    <col min="1803" max="1803" width="14.5703125" bestFit="1" customWidth="1"/>
    <col min="1804" max="1804" width="1.7109375" customWidth="1"/>
    <col min="1805" max="1805" width="14.28515625" customWidth="1"/>
    <col min="2049" max="2049" width="13.7109375" customWidth="1"/>
    <col min="2050" max="2050" width="1.7109375" customWidth="1"/>
    <col min="2051" max="2051" width="14.5703125" bestFit="1" customWidth="1"/>
    <col min="2052" max="2052" width="1.7109375" customWidth="1"/>
    <col min="2053" max="2053" width="14.5703125" bestFit="1" customWidth="1"/>
    <col min="2054" max="2054" width="1.7109375" customWidth="1"/>
    <col min="2055" max="2055" width="14.5703125" bestFit="1" customWidth="1"/>
    <col min="2056" max="2056" width="1.7109375" customWidth="1"/>
    <col min="2057" max="2057" width="13.7109375" customWidth="1"/>
    <col min="2058" max="2058" width="1.7109375" customWidth="1"/>
    <col min="2059" max="2059" width="14.5703125" bestFit="1" customWidth="1"/>
    <col min="2060" max="2060" width="1.7109375" customWidth="1"/>
    <col min="2061" max="2061" width="14.28515625" customWidth="1"/>
    <col min="2305" max="2305" width="13.7109375" customWidth="1"/>
    <col min="2306" max="2306" width="1.7109375" customWidth="1"/>
    <col min="2307" max="2307" width="14.5703125" bestFit="1" customWidth="1"/>
    <col min="2308" max="2308" width="1.7109375" customWidth="1"/>
    <col min="2309" max="2309" width="14.5703125" bestFit="1" customWidth="1"/>
    <col min="2310" max="2310" width="1.7109375" customWidth="1"/>
    <col min="2311" max="2311" width="14.5703125" bestFit="1" customWidth="1"/>
    <col min="2312" max="2312" width="1.7109375" customWidth="1"/>
    <col min="2313" max="2313" width="13.7109375" customWidth="1"/>
    <col min="2314" max="2314" width="1.7109375" customWidth="1"/>
    <col min="2315" max="2315" width="14.5703125" bestFit="1" customWidth="1"/>
    <col min="2316" max="2316" width="1.7109375" customWidth="1"/>
    <col min="2317" max="2317" width="14.28515625" customWidth="1"/>
    <col min="2561" max="2561" width="13.7109375" customWidth="1"/>
    <col min="2562" max="2562" width="1.7109375" customWidth="1"/>
    <col min="2563" max="2563" width="14.5703125" bestFit="1" customWidth="1"/>
    <col min="2564" max="2564" width="1.7109375" customWidth="1"/>
    <col min="2565" max="2565" width="14.5703125" bestFit="1" customWidth="1"/>
    <col min="2566" max="2566" width="1.7109375" customWidth="1"/>
    <col min="2567" max="2567" width="14.5703125" bestFit="1" customWidth="1"/>
    <col min="2568" max="2568" width="1.7109375" customWidth="1"/>
    <col min="2569" max="2569" width="13.7109375" customWidth="1"/>
    <col min="2570" max="2570" width="1.7109375" customWidth="1"/>
    <col min="2571" max="2571" width="14.5703125" bestFit="1" customWidth="1"/>
    <col min="2572" max="2572" width="1.7109375" customWidth="1"/>
    <col min="2573" max="2573" width="14.28515625" customWidth="1"/>
    <col min="2817" max="2817" width="13.7109375" customWidth="1"/>
    <col min="2818" max="2818" width="1.7109375" customWidth="1"/>
    <col min="2819" max="2819" width="14.5703125" bestFit="1" customWidth="1"/>
    <col min="2820" max="2820" width="1.7109375" customWidth="1"/>
    <col min="2821" max="2821" width="14.5703125" bestFit="1" customWidth="1"/>
    <col min="2822" max="2822" width="1.7109375" customWidth="1"/>
    <col min="2823" max="2823" width="14.5703125" bestFit="1" customWidth="1"/>
    <col min="2824" max="2824" width="1.7109375" customWidth="1"/>
    <col min="2825" max="2825" width="13.7109375" customWidth="1"/>
    <col min="2826" max="2826" width="1.7109375" customWidth="1"/>
    <col min="2827" max="2827" width="14.5703125" bestFit="1" customWidth="1"/>
    <col min="2828" max="2828" width="1.7109375" customWidth="1"/>
    <col min="2829" max="2829" width="14.28515625" customWidth="1"/>
    <col min="3073" max="3073" width="13.7109375" customWidth="1"/>
    <col min="3074" max="3074" width="1.7109375" customWidth="1"/>
    <col min="3075" max="3075" width="14.5703125" bestFit="1" customWidth="1"/>
    <col min="3076" max="3076" width="1.7109375" customWidth="1"/>
    <col min="3077" max="3077" width="14.5703125" bestFit="1" customWidth="1"/>
    <col min="3078" max="3078" width="1.7109375" customWidth="1"/>
    <col min="3079" max="3079" width="14.5703125" bestFit="1" customWidth="1"/>
    <col min="3080" max="3080" width="1.7109375" customWidth="1"/>
    <col min="3081" max="3081" width="13.7109375" customWidth="1"/>
    <col min="3082" max="3082" width="1.7109375" customWidth="1"/>
    <col min="3083" max="3083" width="14.5703125" bestFit="1" customWidth="1"/>
    <col min="3084" max="3084" width="1.7109375" customWidth="1"/>
    <col min="3085" max="3085" width="14.28515625" customWidth="1"/>
    <col min="3329" max="3329" width="13.7109375" customWidth="1"/>
    <col min="3330" max="3330" width="1.7109375" customWidth="1"/>
    <col min="3331" max="3331" width="14.5703125" bestFit="1" customWidth="1"/>
    <col min="3332" max="3332" width="1.7109375" customWidth="1"/>
    <col min="3333" max="3333" width="14.5703125" bestFit="1" customWidth="1"/>
    <col min="3334" max="3334" width="1.7109375" customWidth="1"/>
    <col min="3335" max="3335" width="14.5703125" bestFit="1" customWidth="1"/>
    <col min="3336" max="3336" width="1.7109375" customWidth="1"/>
    <col min="3337" max="3337" width="13.7109375" customWidth="1"/>
    <col min="3338" max="3338" width="1.7109375" customWidth="1"/>
    <col min="3339" max="3339" width="14.5703125" bestFit="1" customWidth="1"/>
    <col min="3340" max="3340" width="1.7109375" customWidth="1"/>
    <col min="3341" max="3341" width="14.28515625" customWidth="1"/>
    <col min="3585" max="3585" width="13.7109375" customWidth="1"/>
    <col min="3586" max="3586" width="1.7109375" customWidth="1"/>
    <col min="3587" max="3587" width="14.5703125" bestFit="1" customWidth="1"/>
    <col min="3588" max="3588" width="1.7109375" customWidth="1"/>
    <col min="3589" max="3589" width="14.5703125" bestFit="1" customWidth="1"/>
    <col min="3590" max="3590" width="1.7109375" customWidth="1"/>
    <col min="3591" max="3591" width="14.5703125" bestFit="1" customWidth="1"/>
    <col min="3592" max="3592" width="1.7109375" customWidth="1"/>
    <col min="3593" max="3593" width="13.7109375" customWidth="1"/>
    <col min="3594" max="3594" width="1.7109375" customWidth="1"/>
    <col min="3595" max="3595" width="14.5703125" bestFit="1" customWidth="1"/>
    <col min="3596" max="3596" width="1.7109375" customWidth="1"/>
    <col min="3597" max="3597" width="14.28515625" customWidth="1"/>
    <col min="3841" max="3841" width="13.7109375" customWidth="1"/>
    <col min="3842" max="3842" width="1.7109375" customWidth="1"/>
    <col min="3843" max="3843" width="14.5703125" bestFit="1" customWidth="1"/>
    <col min="3844" max="3844" width="1.7109375" customWidth="1"/>
    <col min="3845" max="3845" width="14.5703125" bestFit="1" customWidth="1"/>
    <col min="3846" max="3846" width="1.7109375" customWidth="1"/>
    <col min="3847" max="3847" width="14.5703125" bestFit="1" customWidth="1"/>
    <col min="3848" max="3848" width="1.7109375" customWidth="1"/>
    <col min="3849" max="3849" width="13.7109375" customWidth="1"/>
    <col min="3850" max="3850" width="1.7109375" customWidth="1"/>
    <col min="3851" max="3851" width="14.5703125" bestFit="1" customWidth="1"/>
    <col min="3852" max="3852" width="1.7109375" customWidth="1"/>
    <col min="3853" max="3853" width="14.28515625" customWidth="1"/>
    <col min="4097" max="4097" width="13.7109375" customWidth="1"/>
    <col min="4098" max="4098" width="1.7109375" customWidth="1"/>
    <col min="4099" max="4099" width="14.5703125" bestFit="1" customWidth="1"/>
    <col min="4100" max="4100" width="1.7109375" customWidth="1"/>
    <col min="4101" max="4101" width="14.5703125" bestFit="1" customWidth="1"/>
    <col min="4102" max="4102" width="1.7109375" customWidth="1"/>
    <col min="4103" max="4103" width="14.5703125" bestFit="1" customWidth="1"/>
    <col min="4104" max="4104" width="1.7109375" customWidth="1"/>
    <col min="4105" max="4105" width="13.7109375" customWidth="1"/>
    <col min="4106" max="4106" width="1.7109375" customWidth="1"/>
    <col min="4107" max="4107" width="14.5703125" bestFit="1" customWidth="1"/>
    <col min="4108" max="4108" width="1.7109375" customWidth="1"/>
    <col min="4109" max="4109" width="14.28515625" customWidth="1"/>
    <col min="4353" max="4353" width="13.7109375" customWidth="1"/>
    <col min="4354" max="4354" width="1.7109375" customWidth="1"/>
    <col min="4355" max="4355" width="14.5703125" bestFit="1" customWidth="1"/>
    <col min="4356" max="4356" width="1.7109375" customWidth="1"/>
    <col min="4357" max="4357" width="14.5703125" bestFit="1" customWidth="1"/>
    <col min="4358" max="4358" width="1.7109375" customWidth="1"/>
    <col min="4359" max="4359" width="14.5703125" bestFit="1" customWidth="1"/>
    <col min="4360" max="4360" width="1.7109375" customWidth="1"/>
    <col min="4361" max="4361" width="13.7109375" customWidth="1"/>
    <col min="4362" max="4362" width="1.7109375" customWidth="1"/>
    <col min="4363" max="4363" width="14.5703125" bestFit="1" customWidth="1"/>
    <col min="4364" max="4364" width="1.7109375" customWidth="1"/>
    <col min="4365" max="4365" width="14.28515625" customWidth="1"/>
    <col min="4609" max="4609" width="13.7109375" customWidth="1"/>
    <col min="4610" max="4610" width="1.7109375" customWidth="1"/>
    <col min="4611" max="4611" width="14.5703125" bestFit="1" customWidth="1"/>
    <col min="4612" max="4612" width="1.7109375" customWidth="1"/>
    <col min="4613" max="4613" width="14.5703125" bestFit="1" customWidth="1"/>
    <col min="4614" max="4614" width="1.7109375" customWidth="1"/>
    <col min="4615" max="4615" width="14.5703125" bestFit="1" customWidth="1"/>
    <col min="4616" max="4616" width="1.7109375" customWidth="1"/>
    <col min="4617" max="4617" width="13.7109375" customWidth="1"/>
    <col min="4618" max="4618" width="1.7109375" customWidth="1"/>
    <col min="4619" max="4619" width="14.5703125" bestFit="1" customWidth="1"/>
    <col min="4620" max="4620" width="1.7109375" customWidth="1"/>
    <col min="4621" max="4621" width="14.28515625" customWidth="1"/>
    <col min="4865" max="4865" width="13.7109375" customWidth="1"/>
    <col min="4866" max="4866" width="1.7109375" customWidth="1"/>
    <col min="4867" max="4867" width="14.5703125" bestFit="1" customWidth="1"/>
    <col min="4868" max="4868" width="1.7109375" customWidth="1"/>
    <col min="4869" max="4869" width="14.5703125" bestFit="1" customWidth="1"/>
    <col min="4870" max="4870" width="1.7109375" customWidth="1"/>
    <col min="4871" max="4871" width="14.5703125" bestFit="1" customWidth="1"/>
    <col min="4872" max="4872" width="1.7109375" customWidth="1"/>
    <col min="4873" max="4873" width="13.7109375" customWidth="1"/>
    <col min="4874" max="4874" width="1.7109375" customWidth="1"/>
    <col min="4875" max="4875" width="14.5703125" bestFit="1" customWidth="1"/>
    <col min="4876" max="4876" width="1.7109375" customWidth="1"/>
    <col min="4877" max="4877" width="14.28515625" customWidth="1"/>
    <col min="5121" max="5121" width="13.7109375" customWidth="1"/>
    <col min="5122" max="5122" width="1.7109375" customWidth="1"/>
    <col min="5123" max="5123" width="14.5703125" bestFit="1" customWidth="1"/>
    <col min="5124" max="5124" width="1.7109375" customWidth="1"/>
    <col min="5125" max="5125" width="14.5703125" bestFit="1" customWidth="1"/>
    <col min="5126" max="5126" width="1.7109375" customWidth="1"/>
    <col min="5127" max="5127" width="14.5703125" bestFit="1" customWidth="1"/>
    <col min="5128" max="5128" width="1.7109375" customWidth="1"/>
    <col min="5129" max="5129" width="13.7109375" customWidth="1"/>
    <col min="5130" max="5130" width="1.7109375" customWidth="1"/>
    <col min="5131" max="5131" width="14.5703125" bestFit="1" customWidth="1"/>
    <col min="5132" max="5132" width="1.7109375" customWidth="1"/>
    <col min="5133" max="5133" width="14.28515625" customWidth="1"/>
    <col min="5377" max="5377" width="13.7109375" customWidth="1"/>
    <col min="5378" max="5378" width="1.7109375" customWidth="1"/>
    <col min="5379" max="5379" width="14.5703125" bestFit="1" customWidth="1"/>
    <col min="5380" max="5380" width="1.7109375" customWidth="1"/>
    <col min="5381" max="5381" width="14.5703125" bestFit="1" customWidth="1"/>
    <col min="5382" max="5382" width="1.7109375" customWidth="1"/>
    <col min="5383" max="5383" width="14.5703125" bestFit="1" customWidth="1"/>
    <col min="5384" max="5384" width="1.7109375" customWidth="1"/>
    <col min="5385" max="5385" width="13.7109375" customWidth="1"/>
    <col min="5386" max="5386" width="1.7109375" customWidth="1"/>
    <col min="5387" max="5387" width="14.5703125" bestFit="1" customWidth="1"/>
    <col min="5388" max="5388" width="1.7109375" customWidth="1"/>
    <col min="5389" max="5389" width="14.28515625" customWidth="1"/>
    <col min="5633" max="5633" width="13.7109375" customWidth="1"/>
    <col min="5634" max="5634" width="1.7109375" customWidth="1"/>
    <col min="5635" max="5635" width="14.5703125" bestFit="1" customWidth="1"/>
    <col min="5636" max="5636" width="1.7109375" customWidth="1"/>
    <col min="5637" max="5637" width="14.5703125" bestFit="1" customWidth="1"/>
    <col min="5638" max="5638" width="1.7109375" customWidth="1"/>
    <col min="5639" max="5639" width="14.5703125" bestFit="1" customWidth="1"/>
    <col min="5640" max="5640" width="1.7109375" customWidth="1"/>
    <col min="5641" max="5641" width="13.7109375" customWidth="1"/>
    <col min="5642" max="5642" width="1.7109375" customWidth="1"/>
    <col min="5643" max="5643" width="14.5703125" bestFit="1" customWidth="1"/>
    <col min="5644" max="5644" width="1.7109375" customWidth="1"/>
    <col min="5645" max="5645" width="14.28515625" customWidth="1"/>
    <col min="5889" max="5889" width="13.7109375" customWidth="1"/>
    <col min="5890" max="5890" width="1.7109375" customWidth="1"/>
    <col min="5891" max="5891" width="14.5703125" bestFit="1" customWidth="1"/>
    <col min="5892" max="5892" width="1.7109375" customWidth="1"/>
    <col min="5893" max="5893" width="14.5703125" bestFit="1" customWidth="1"/>
    <col min="5894" max="5894" width="1.7109375" customWidth="1"/>
    <col min="5895" max="5895" width="14.5703125" bestFit="1" customWidth="1"/>
    <col min="5896" max="5896" width="1.7109375" customWidth="1"/>
    <col min="5897" max="5897" width="13.7109375" customWidth="1"/>
    <col min="5898" max="5898" width="1.7109375" customWidth="1"/>
    <col min="5899" max="5899" width="14.5703125" bestFit="1" customWidth="1"/>
    <col min="5900" max="5900" width="1.7109375" customWidth="1"/>
    <col min="5901" max="5901" width="14.28515625" customWidth="1"/>
    <col min="6145" max="6145" width="13.7109375" customWidth="1"/>
    <col min="6146" max="6146" width="1.7109375" customWidth="1"/>
    <col min="6147" max="6147" width="14.5703125" bestFit="1" customWidth="1"/>
    <col min="6148" max="6148" width="1.7109375" customWidth="1"/>
    <col min="6149" max="6149" width="14.5703125" bestFit="1" customWidth="1"/>
    <col min="6150" max="6150" width="1.7109375" customWidth="1"/>
    <col min="6151" max="6151" width="14.5703125" bestFit="1" customWidth="1"/>
    <col min="6152" max="6152" width="1.7109375" customWidth="1"/>
    <col min="6153" max="6153" width="13.7109375" customWidth="1"/>
    <col min="6154" max="6154" width="1.7109375" customWidth="1"/>
    <col min="6155" max="6155" width="14.5703125" bestFit="1" customWidth="1"/>
    <col min="6156" max="6156" width="1.7109375" customWidth="1"/>
    <col min="6157" max="6157" width="14.28515625" customWidth="1"/>
    <col min="6401" max="6401" width="13.7109375" customWidth="1"/>
    <col min="6402" max="6402" width="1.7109375" customWidth="1"/>
    <col min="6403" max="6403" width="14.5703125" bestFit="1" customWidth="1"/>
    <col min="6404" max="6404" width="1.7109375" customWidth="1"/>
    <col min="6405" max="6405" width="14.5703125" bestFit="1" customWidth="1"/>
    <col min="6406" max="6406" width="1.7109375" customWidth="1"/>
    <col min="6407" max="6407" width="14.5703125" bestFit="1" customWidth="1"/>
    <col min="6408" max="6408" width="1.7109375" customWidth="1"/>
    <col min="6409" max="6409" width="13.7109375" customWidth="1"/>
    <col min="6410" max="6410" width="1.7109375" customWidth="1"/>
    <col min="6411" max="6411" width="14.5703125" bestFit="1" customWidth="1"/>
    <col min="6412" max="6412" width="1.7109375" customWidth="1"/>
    <col min="6413" max="6413" width="14.28515625" customWidth="1"/>
    <col min="6657" max="6657" width="13.7109375" customWidth="1"/>
    <col min="6658" max="6658" width="1.7109375" customWidth="1"/>
    <col min="6659" max="6659" width="14.5703125" bestFit="1" customWidth="1"/>
    <col min="6660" max="6660" width="1.7109375" customWidth="1"/>
    <col min="6661" max="6661" width="14.5703125" bestFit="1" customWidth="1"/>
    <col min="6662" max="6662" width="1.7109375" customWidth="1"/>
    <col min="6663" max="6663" width="14.5703125" bestFit="1" customWidth="1"/>
    <col min="6664" max="6664" width="1.7109375" customWidth="1"/>
    <col min="6665" max="6665" width="13.7109375" customWidth="1"/>
    <col min="6666" max="6666" width="1.7109375" customWidth="1"/>
    <col min="6667" max="6667" width="14.5703125" bestFit="1" customWidth="1"/>
    <col min="6668" max="6668" width="1.7109375" customWidth="1"/>
    <col min="6669" max="6669" width="14.28515625" customWidth="1"/>
    <col min="6913" max="6913" width="13.7109375" customWidth="1"/>
    <col min="6914" max="6914" width="1.7109375" customWidth="1"/>
    <col min="6915" max="6915" width="14.5703125" bestFit="1" customWidth="1"/>
    <col min="6916" max="6916" width="1.7109375" customWidth="1"/>
    <col min="6917" max="6917" width="14.5703125" bestFit="1" customWidth="1"/>
    <col min="6918" max="6918" width="1.7109375" customWidth="1"/>
    <col min="6919" max="6919" width="14.5703125" bestFit="1" customWidth="1"/>
    <col min="6920" max="6920" width="1.7109375" customWidth="1"/>
    <col min="6921" max="6921" width="13.7109375" customWidth="1"/>
    <col min="6922" max="6922" width="1.7109375" customWidth="1"/>
    <col min="6923" max="6923" width="14.5703125" bestFit="1" customWidth="1"/>
    <col min="6924" max="6924" width="1.7109375" customWidth="1"/>
    <col min="6925" max="6925" width="14.28515625" customWidth="1"/>
    <col min="7169" max="7169" width="13.7109375" customWidth="1"/>
    <col min="7170" max="7170" width="1.7109375" customWidth="1"/>
    <col min="7171" max="7171" width="14.5703125" bestFit="1" customWidth="1"/>
    <col min="7172" max="7172" width="1.7109375" customWidth="1"/>
    <col min="7173" max="7173" width="14.5703125" bestFit="1" customWidth="1"/>
    <col min="7174" max="7174" width="1.7109375" customWidth="1"/>
    <col min="7175" max="7175" width="14.5703125" bestFit="1" customWidth="1"/>
    <col min="7176" max="7176" width="1.7109375" customWidth="1"/>
    <col min="7177" max="7177" width="13.7109375" customWidth="1"/>
    <col min="7178" max="7178" width="1.7109375" customWidth="1"/>
    <col min="7179" max="7179" width="14.5703125" bestFit="1" customWidth="1"/>
    <col min="7180" max="7180" width="1.7109375" customWidth="1"/>
    <col min="7181" max="7181" width="14.28515625" customWidth="1"/>
    <col min="7425" max="7425" width="13.7109375" customWidth="1"/>
    <col min="7426" max="7426" width="1.7109375" customWidth="1"/>
    <col min="7427" max="7427" width="14.5703125" bestFit="1" customWidth="1"/>
    <col min="7428" max="7428" width="1.7109375" customWidth="1"/>
    <col min="7429" max="7429" width="14.5703125" bestFit="1" customWidth="1"/>
    <col min="7430" max="7430" width="1.7109375" customWidth="1"/>
    <col min="7431" max="7431" width="14.5703125" bestFit="1" customWidth="1"/>
    <col min="7432" max="7432" width="1.7109375" customWidth="1"/>
    <col min="7433" max="7433" width="13.7109375" customWidth="1"/>
    <col min="7434" max="7434" width="1.7109375" customWidth="1"/>
    <col min="7435" max="7435" width="14.5703125" bestFit="1" customWidth="1"/>
    <col min="7436" max="7436" width="1.7109375" customWidth="1"/>
    <col min="7437" max="7437" width="14.28515625" customWidth="1"/>
    <col min="7681" max="7681" width="13.7109375" customWidth="1"/>
    <col min="7682" max="7682" width="1.7109375" customWidth="1"/>
    <col min="7683" max="7683" width="14.5703125" bestFit="1" customWidth="1"/>
    <col min="7684" max="7684" width="1.7109375" customWidth="1"/>
    <col min="7685" max="7685" width="14.5703125" bestFit="1" customWidth="1"/>
    <col min="7686" max="7686" width="1.7109375" customWidth="1"/>
    <col min="7687" max="7687" width="14.5703125" bestFit="1" customWidth="1"/>
    <col min="7688" max="7688" width="1.7109375" customWidth="1"/>
    <col min="7689" max="7689" width="13.7109375" customWidth="1"/>
    <col min="7690" max="7690" width="1.7109375" customWidth="1"/>
    <col min="7691" max="7691" width="14.5703125" bestFit="1" customWidth="1"/>
    <col min="7692" max="7692" width="1.7109375" customWidth="1"/>
    <col min="7693" max="7693" width="14.28515625" customWidth="1"/>
    <col min="7937" max="7937" width="13.7109375" customWidth="1"/>
    <col min="7938" max="7938" width="1.7109375" customWidth="1"/>
    <col min="7939" max="7939" width="14.5703125" bestFit="1" customWidth="1"/>
    <col min="7940" max="7940" width="1.7109375" customWidth="1"/>
    <col min="7941" max="7941" width="14.5703125" bestFit="1" customWidth="1"/>
    <col min="7942" max="7942" width="1.7109375" customWidth="1"/>
    <col min="7943" max="7943" width="14.5703125" bestFit="1" customWidth="1"/>
    <col min="7944" max="7944" width="1.7109375" customWidth="1"/>
    <col min="7945" max="7945" width="13.7109375" customWidth="1"/>
    <col min="7946" max="7946" width="1.7109375" customWidth="1"/>
    <col min="7947" max="7947" width="14.5703125" bestFit="1" customWidth="1"/>
    <col min="7948" max="7948" width="1.7109375" customWidth="1"/>
    <col min="7949" max="7949" width="14.28515625" customWidth="1"/>
    <col min="8193" max="8193" width="13.7109375" customWidth="1"/>
    <col min="8194" max="8194" width="1.7109375" customWidth="1"/>
    <col min="8195" max="8195" width="14.5703125" bestFit="1" customWidth="1"/>
    <col min="8196" max="8196" width="1.7109375" customWidth="1"/>
    <col min="8197" max="8197" width="14.5703125" bestFit="1" customWidth="1"/>
    <col min="8198" max="8198" width="1.7109375" customWidth="1"/>
    <col min="8199" max="8199" width="14.5703125" bestFit="1" customWidth="1"/>
    <col min="8200" max="8200" width="1.7109375" customWidth="1"/>
    <col min="8201" max="8201" width="13.7109375" customWidth="1"/>
    <col min="8202" max="8202" width="1.7109375" customWidth="1"/>
    <col min="8203" max="8203" width="14.5703125" bestFit="1" customWidth="1"/>
    <col min="8204" max="8204" width="1.7109375" customWidth="1"/>
    <col min="8205" max="8205" width="14.28515625" customWidth="1"/>
    <col min="8449" max="8449" width="13.7109375" customWidth="1"/>
    <col min="8450" max="8450" width="1.7109375" customWidth="1"/>
    <col min="8451" max="8451" width="14.5703125" bestFit="1" customWidth="1"/>
    <col min="8452" max="8452" width="1.7109375" customWidth="1"/>
    <col min="8453" max="8453" width="14.5703125" bestFit="1" customWidth="1"/>
    <col min="8454" max="8454" width="1.7109375" customWidth="1"/>
    <col min="8455" max="8455" width="14.5703125" bestFit="1" customWidth="1"/>
    <col min="8456" max="8456" width="1.7109375" customWidth="1"/>
    <col min="8457" max="8457" width="13.7109375" customWidth="1"/>
    <col min="8458" max="8458" width="1.7109375" customWidth="1"/>
    <col min="8459" max="8459" width="14.5703125" bestFit="1" customWidth="1"/>
    <col min="8460" max="8460" width="1.7109375" customWidth="1"/>
    <col min="8461" max="8461" width="14.28515625" customWidth="1"/>
    <col min="8705" max="8705" width="13.7109375" customWidth="1"/>
    <col min="8706" max="8706" width="1.7109375" customWidth="1"/>
    <col min="8707" max="8707" width="14.5703125" bestFit="1" customWidth="1"/>
    <col min="8708" max="8708" width="1.7109375" customWidth="1"/>
    <col min="8709" max="8709" width="14.5703125" bestFit="1" customWidth="1"/>
    <col min="8710" max="8710" width="1.7109375" customWidth="1"/>
    <col min="8711" max="8711" width="14.5703125" bestFit="1" customWidth="1"/>
    <col min="8712" max="8712" width="1.7109375" customWidth="1"/>
    <col min="8713" max="8713" width="13.7109375" customWidth="1"/>
    <col min="8714" max="8714" width="1.7109375" customWidth="1"/>
    <col min="8715" max="8715" width="14.5703125" bestFit="1" customWidth="1"/>
    <col min="8716" max="8716" width="1.7109375" customWidth="1"/>
    <col min="8717" max="8717" width="14.28515625" customWidth="1"/>
    <col min="8961" max="8961" width="13.7109375" customWidth="1"/>
    <col min="8962" max="8962" width="1.7109375" customWidth="1"/>
    <col min="8963" max="8963" width="14.5703125" bestFit="1" customWidth="1"/>
    <col min="8964" max="8964" width="1.7109375" customWidth="1"/>
    <col min="8965" max="8965" width="14.5703125" bestFit="1" customWidth="1"/>
    <col min="8966" max="8966" width="1.7109375" customWidth="1"/>
    <col min="8967" max="8967" width="14.5703125" bestFit="1" customWidth="1"/>
    <col min="8968" max="8968" width="1.7109375" customWidth="1"/>
    <col min="8969" max="8969" width="13.7109375" customWidth="1"/>
    <col min="8970" max="8970" width="1.7109375" customWidth="1"/>
    <col min="8971" max="8971" width="14.5703125" bestFit="1" customWidth="1"/>
    <col min="8972" max="8972" width="1.7109375" customWidth="1"/>
    <col min="8973" max="8973" width="14.28515625" customWidth="1"/>
    <col min="9217" max="9217" width="13.7109375" customWidth="1"/>
    <col min="9218" max="9218" width="1.7109375" customWidth="1"/>
    <col min="9219" max="9219" width="14.5703125" bestFit="1" customWidth="1"/>
    <col min="9220" max="9220" width="1.7109375" customWidth="1"/>
    <col min="9221" max="9221" width="14.5703125" bestFit="1" customWidth="1"/>
    <col min="9222" max="9222" width="1.7109375" customWidth="1"/>
    <col min="9223" max="9223" width="14.5703125" bestFit="1" customWidth="1"/>
    <col min="9224" max="9224" width="1.7109375" customWidth="1"/>
    <col min="9225" max="9225" width="13.7109375" customWidth="1"/>
    <col min="9226" max="9226" width="1.7109375" customWidth="1"/>
    <col min="9227" max="9227" width="14.5703125" bestFit="1" customWidth="1"/>
    <col min="9228" max="9228" width="1.7109375" customWidth="1"/>
    <col min="9229" max="9229" width="14.28515625" customWidth="1"/>
    <col min="9473" max="9473" width="13.7109375" customWidth="1"/>
    <col min="9474" max="9474" width="1.7109375" customWidth="1"/>
    <col min="9475" max="9475" width="14.5703125" bestFit="1" customWidth="1"/>
    <col min="9476" max="9476" width="1.7109375" customWidth="1"/>
    <col min="9477" max="9477" width="14.5703125" bestFit="1" customWidth="1"/>
    <col min="9478" max="9478" width="1.7109375" customWidth="1"/>
    <col min="9479" max="9479" width="14.5703125" bestFit="1" customWidth="1"/>
    <col min="9480" max="9480" width="1.7109375" customWidth="1"/>
    <col min="9481" max="9481" width="13.7109375" customWidth="1"/>
    <col min="9482" max="9482" width="1.7109375" customWidth="1"/>
    <col min="9483" max="9483" width="14.5703125" bestFit="1" customWidth="1"/>
    <col min="9484" max="9484" width="1.7109375" customWidth="1"/>
    <col min="9485" max="9485" width="14.28515625" customWidth="1"/>
    <col min="9729" max="9729" width="13.7109375" customWidth="1"/>
    <col min="9730" max="9730" width="1.7109375" customWidth="1"/>
    <col min="9731" max="9731" width="14.5703125" bestFit="1" customWidth="1"/>
    <col min="9732" max="9732" width="1.7109375" customWidth="1"/>
    <col min="9733" max="9733" width="14.5703125" bestFit="1" customWidth="1"/>
    <col min="9734" max="9734" width="1.7109375" customWidth="1"/>
    <col min="9735" max="9735" width="14.5703125" bestFit="1" customWidth="1"/>
    <col min="9736" max="9736" width="1.7109375" customWidth="1"/>
    <col min="9737" max="9737" width="13.7109375" customWidth="1"/>
    <col min="9738" max="9738" width="1.7109375" customWidth="1"/>
    <col min="9739" max="9739" width="14.5703125" bestFit="1" customWidth="1"/>
    <col min="9740" max="9740" width="1.7109375" customWidth="1"/>
    <col min="9741" max="9741" width="14.28515625" customWidth="1"/>
    <col min="9985" max="9985" width="13.7109375" customWidth="1"/>
    <col min="9986" max="9986" width="1.7109375" customWidth="1"/>
    <col min="9987" max="9987" width="14.5703125" bestFit="1" customWidth="1"/>
    <col min="9988" max="9988" width="1.7109375" customWidth="1"/>
    <col min="9989" max="9989" width="14.5703125" bestFit="1" customWidth="1"/>
    <col min="9990" max="9990" width="1.7109375" customWidth="1"/>
    <col min="9991" max="9991" width="14.5703125" bestFit="1" customWidth="1"/>
    <col min="9992" max="9992" width="1.7109375" customWidth="1"/>
    <col min="9993" max="9993" width="13.7109375" customWidth="1"/>
    <col min="9994" max="9994" width="1.7109375" customWidth="1"/>
    <col min="9995" max="9995" width="14.5703125" bestFit="1" customWidth="1"/>
    <col min="9996" max="9996" width="1.7109375" customWidth="1"/>
    <col min="9997" max="9997" width="14.28515625" customWidth="1"/>
    <col min="10241" max="10241" width="13.7109375" customWidth="1"/>
    <col min="10242" max="10242" width="1.7109375" customWidth="1"/>
    <col min="10243" max="10243" width="14.5703125" bestFit="1" customWidth="1"/>
    <col min="10244" max="10244" width="1.7109375" customWidth="1"/>
    <col min="10245" max="10245" width="14.5703125" bestFit="1" customWidth="1"/>
    <col min="10246" max="10246" width="1.7109375" customWidth="1"/>
    <col min="10247" max="10247" width="14.5703125" bestFit="1" customWidth="1"/>
    <col min="10248" max="10248" width="1.7109375" customWidth="1"/>
    <col min="10249" max="10249" width="13.7109375" customWidth="1"/>
    <col min="10250" max="10250" width="1.7109375" customWidth="1"/>
    <col min="10251" max="10251" width="14.5703125" bestFit="1" customWidth="1"/>
    <col min="10252" max="10252" width="1.7109375" customWidth="1"/>
    <col min="10253" max="10253" width="14.28515625" customWidth="1"/>
    <col min="10497" max="10497" width="13.7109375" customWidth="1"/>
    <col min="10498" max="10498" width="1.7109375" customWidth="1"/>
    <col min="10499" max="10499" width="14.5703125" bestFit="1" customWidth="1"/>
    <col min="10500" max="10500" width="1.7109375" customWidth="1"/>
    <col min="10501" max="10501" width="14.5703125" bestFit="1" customWidth="1"/>
    <col min="10502" max="10502" width="1.7109375" customWidth="1"/>
    <col min="10503" max="10503" width="14.5703125" bestFit="1" customWidth="1"/>
    <col min="10504" max="10504" width="1.7109375" customWidth="1"/>
    <col min="10505" max="10505" width="13.7109375" customWidth="1"/>
    <col min="10506" max="10506" width="1.7109375" customWidth="1"/>
    <col min="10507" max="10507" width="14.5703125" bestFit="1" customWidth="1"/>
    <col min="10508" max="10508" width="1.7109375" customWidth="1"/>
    <col min="10509" max="10509" width="14.28515625" customWidth="1"/>
    <col min="10753" max="10753" width="13.7109375" customWidth="1"/>
    <col min="10754" max="10754" width="1.7109375" customWidth="1"/>
    <col min="10755" max="10755" width="14.5703125" bestFit="1" customWidth="1"/>
    <col min="10756" max="10756" width="1.7109375" customWidth="1"/>
    <col min="10757" max="10757" width="14.5703125" bestFit="1" customWidth="1"/>
    <col min="10758" max="10758" width="1.7109375" customWidth="1"/>
    <col min="10759" max="10759" width="14.5703125" bestFit="1" customWidth="1"/>
    <col min="10760" max="10760" width="1.7109375" customWidth="1"/>
    <col min="10761" max="10761" width="13.7109375" customWidth="1"/>
    <col min="10762" max="10762" width="1.7109375" customWidth="1"/>
    <col min="10763" max="10763" width="14.5703125" bestFit="1" customWidth="1"/>
    <col min="10764" max="10764" width="1.7109375" customWidth="1"/>
    <col min="10765" max="10765" width="14.28515625" customWidth="1"/>
    <col min="11009" max="11009" width="13.7109375" customWidth="1"/>
    <col min="11010" max="11010" width="1.7109375" customWidth="1"/>
    <col min="11011" max="11011" width="14.5703125" bestFit="1" customWidth="1"/>
    <col min="11012" max="11012" width="1.7109375" customWidth="1"/>
    <col min="11013" max="11013" width="14.5703125" bestFit="1" customWidth="1"/>
    <col min="11014" max="11014" width="1.7109375" customWidth="1"/>
    <col min="11015" max="11015" width="14.5703125" bestFit="1" customWidth="1"/>
    <col min="11016" max="11016" width="1.7109375" customWidth="1"/>
    <col min="11017" max="11017" width="13.7109375" customWidth="1"/>
    <col min="11018" max="11018" width="1.7109375" customWidth="1"/>
    <col min="11019" max="11019" width="14.5703125" bestFit="1" customWidth="1"/>
    <col min="11020" max="11020" width="1.7109375" customWidth="1"/>
    <col min="11021" max="11021" width="14.28515625" customWidth="1"/>
    <col min="11265" max="11265" width="13.7109375" customWidth="1"/>
    <col min="11266" max="11266" width="1.7109375" customWidth="1"/>
    <col min="11267" max="11267" width="14.5703125" bestFit="1" customWidth="1"/>
    <col min="11268" max="11268" width="1.7109375" customWidth="1"/>
    <col min="11269" max="11269" width="14.5703125" bestFit="1" customWidth="1"/>
    <col min="11270" max="11270" width="1.7109375" customWidth="1"/>
    <col min="11271" max="11271" width="14.5703125" bestFit="1" customWidth="1"/>
    <col min="11272" max="11272" width="1.7109375" customWidth="1"/>
    <col min="11273" max="11273" width="13.7109375" customWidth="1"/>
    <col min="11274" max="11274" width="1.7109375" customWidth="1"/>
    <col min="11275" max="11275" width="14.5703125" bestFit="1" customWidth="1"/>
    <col min="11276" max="11276" width="1.7109375" customWidth="1"/>
    <col min="11277" max="11277" width="14.28515625" customWidth="1"/>
    <col min="11521" max="11521" width="13.7109375" customWidth="1"/>
    <col min="11522" max="11522" width="1.7109375" customWidth="1"/>
    <col min="11523" max="11523" width="14.5703125" bestFit="1" customWidth="1"/>
    <col min="11524" max="11524" width="1.7109375" customWidth="1"/>
    <col min="11525" max="11525" width="14.5703125" bestFit="1" customWidth="1"/>
    <col min="11526" max="11526" width="1.7109375" customWidth="1"/>
    <col min="11527" max="11527" width="14.5703125" bestFit="1" customWidth="1"/>
    <col min="11528" max="11528" width="1.7109375" customWidth="1"/>
    <col min="11529" max="11529" width="13.7109375" customWidth="1"/>
    <col min="11530" max="11530" width="1.7109375" customWidth="1"/>
    <col min="11531" max="11531" width="14.5703125" bestFit="1" customWidth="1"/>
    <col min="11532" max="11532" width="1.7109375" customWidth="1"/>
    <col min="11533" max="11533" width="14.28515625" customWidth="1"/>
    <col min="11777" max="11777" width="13.7109375" customWidth="1"/>
    <col min="11778" max="11778" width="1.7109375" customWidth="1"/>
    <col min="11779" max="11779" width="14.5703125" bestFit="1" customWidth="1"/>
    <col min="11780" max="11780" width="1.7109375" customWidth="1"/>
    <col min="11781" max="11781" width="14.5703125" bestFit="1" customWidth="1"/>
    <col min="11782" max="11782" width="1.7109375" customWidth="1"/>
    <col min="11783" max="11783" width="14.5703125" bestFit="1" customWidth="1"/>
    <col min="11784" max="11784" width="1.7109375" customWidth="1"/>
    <col min="11785" max="11785" width="13.7109375" customWidth="1"/>
    <col min="11786" max="11786" width="1.7109375" customWidth="1"/>
    <col min="11787" max="11787" width="14.5703125" bestFit="1" customWidth="1"/>
    <col min="11788" max="11788" width="1.7109375" customWidth="1"/>
    <col min="11789" max="11789" width="14.28515625" customWidth="1"/>
    <col min="12033" max="12033" width="13.7109375" customWidth="1"/>
    <col min="12034" max="12034" width="1.7109375" customWidth="1"/>
    <col min="12035" max="12035" width="14.5703125" bestFit="1" customWidth="1"/>
    <col min="12036" max="12036" width="1.7109375" customWidth="1"/>
    <col min="12037" max="12037" width="14.5703125" bestFit="1" customWidth="1"/>
    <col min="12038" max="12038" width="1.7109375" customWidth="1"/>
    <col min="12039" max="12039" width="14.5703125" bestFit="1" customWidth="1"/>
    <col min="12040" max="12040" width="1.7109375" customWidth="1"/>
    <col min="12041" max="12041" width="13.7109375" customWidth="1"/>
    <col min="12042" max="12042" width="1.7109375" customWidth="1"/>
    <col min="12043" max="12043" width="14.5703125" bestFit="1" customWidth="1"/>
    <col min="12044" max="12044" width="1.7109375" customWidth="1"/>
    <col min="12045" max="12045" width="14.28515625" customWidth="1"/>
    <col min="12289" max="12289" width="13.7109375" customWidth="1"/>
    <col min="12290" max="12290" width="1.7109375" customWidth="1"/>
    <col min="12291" max="12291" width="14.5703125" bestFit="1" customWidth="1"/>
    <col min="12292" max="12292" width="1.7109375" customWidth="1"/>
    <col min="12293" max="12293" width="14.5703125" bestFit="1" customWidth="1"/>
    <col min="12294" max="12294" width="1.7109375" customWidth="1"/>
    <col min="12295" max="12295" width="14.5703125" bestFit="1" customWidth="1"/>
    <col min="12296" max="12296" width="1.7109375" customWidth="1"/>
    <col min="12297" max="12297" width="13.7109375" customWidth="1"/>
    <col min="12298" max="12298" width="1.7109375" customWidth="1"/>
    <col min="12299" max="12299" width="14.5703125" bestFit="1" customWidth="1"/>
    <col min="12300" max="12300" width="1.7109375" customWidth="1"/>
    <col min="12301" max="12301" width="14.28515625" customWidth="1"/>
    <col min="12545" max="12545" width="13.7109375" customWidth="1"/>
    <col min="12546" max="12546" width="1.7109375" customWidth="1"/>
    <col min="12547" max="12547" width="14.5703125" bestFit="1" customWidth="1"/>
    <col min="12548" max="12548" width="1.7109375" customWidth="1"/>
    <col min="12549" max="12549" width="14.5703125" bestFit="1" customWidth="1"/>
    <col min="12550" max="12550" width="1.7109375" customWidth="1"/>
    <col min="12551" max="12551" width="14.5703125" bestFit="1" customWidth="1"/>
    <col min="12552" max="12552" width="1.7109375" customWidth="1"/>
    <col min="12553" max="12553" width="13.7109375" customWidth="1"/>
    <col min="12554" max="12554" width="1.7109375" customWidth="1"/>
    <col min="12555" max="12555" width="14.5703125" bestFit="1" customWidth="1"/>
    <col min="12556" max="12556" width="1.7109375" customWidth="1"/>
    <col min="12557" max="12557" width="14.28515625" customWidth="1"/>
    <col min="12801" max="12801" width="13.7109375" customWidth="1"/>
    <col min="12802" max="12802" width="1.7109375" customWidth="1"/>
    <col min="12803" max="12803" width="14.5703125" bestFit="1" customWidth="1"/>
    <col min="12804" max="12804" width="1.7109375" customWidth="1"/>
    <col min="12805" max="12805" width="14.5703125" bestFit="1" customWidth="1"/>
    <col min="12806" max="12806" width="1.7109375" customWidth="1"/>
    <col min="12807" max="12807" width="14.5703125" bestFit="1" customWidth="1"/>
    <col min="12808" max="12808" width="1.7109375" customWidth="1"/>
    <col min="12809" max="12809" width="13.7109375" customWidth="1"/>
    <col min="12810" max="12810" width="1.7109375" customWidth="1"/>
    <col min="12811" max="12811" width="14.5703125" bestFit="1" customWidth="1"/>
    <col min="12812" max="12812" width="1.7109375" customWidth="1"/>
    <col min="12813" max="12813" width="14.28515625" customWidth="1"/>
    <col min="13057" max="13057" width="13.7109375" customWidth="1"/>
    <col min="13058" max="13058" width="1.7109375" customWidth="1"/>
    <col min="13059" max="13059" width="14.5703125" bestFit="1" customWidth="1"/>
    <col min="13060" max="13060" width="1.7109375" customWidth="1"/>
    <col min="13061" max="13061" width="14.5703125" bestFit="1" customWidth="1"/>
    <col min="13062" max="13062" width="1.7109375" customWidth="1"/>
    <col min="13063" max="13063" width="14.5703125" bestFit="1" customWidth="1"/>
    <col min="13064" max="13064" width="1.7109375" customWidth="1"/>
    <col min="13065" max="13065" width="13.7109375" customWidth="1"/>
    <col min="13066" max="13066" width="1.7109375" customWidth="1"/>
    <col min="13067" max="13067" width="14.5703125" bestFit="1" customWidth="1"/>
    <col min="13068" max="13068" width="1.7109375" customWidth="1"/>
    <col min="13069" max="13069" width="14.28515625" customWidth="1"/>
    <col min="13313" max="13313" width="13.7109375" customWidth="1"/>
    <col min="13314" max="13314" width="1.7109375" customWidth="1"/>
    <col min="13315" max="13315" width="14.5703125" bestFit="1" customWidth="1"/>
    <col min="13316" max="13316" width="1.7109375" customWidth="1"/>
    <col min="13317" max="13317" width="14.5703125" bestFit="1" customWidth="1"/>
    <col min="13318" max="13318" width="1.7109375" customWidth="1"/>
    <col min="13319" max="13319" width="14.5703125" bestFit="1" customWidth="1"/>
    <col min="13320" max="13320" width="1.7109375" customWidth="1"/>
    <col min="13321" max="13321" width="13.7109375" customWidth="1"/>
    <col min="13322" max="13322" width="1.7109375" customWidth="1"/>
    <col min="13323" max="13323" width="14.5703125" bestFit="1" customWidth="1"/>
    <col min="13324" max="13324" width="1.7109375" customWidth="1"/>
    <col min="13325" max="13325" width="14.28515625" customWidth="1"/>
    <col min="13569" max="13569" width="13.7109375" customWidth="1"/>
    <col min="13570" max="13570" width="1.7109375" customWidth="1"/>
    <col min="13571" max="13571" width="14.5703125" bestFit="1" customWidth="1"/>
    <col min="13572" max="13572" width="1.7109375" customWidth="1"/>
    <col min="13573" max="13573" width="14.5703125" bestFit="1" customWidth="1"/>
    <col min="13574" max="13574" width="1.7109375" customWidth="1"/>
    <col min="13575" max="13575" width="14.5703125" bestFit="1" customWidth="1"/>
    <col min="13576" max="13576" width="1.7109375" customWidth="1"/>
    <col min="13577" max="13577" width="13.7109375" customWidth="1"/>
    <col min="13578" max="13578" width="1.7109375" customWidth="1"/>
    <col min="13579" max="13579" width="14.5703125" bestFit="1" customWidth="1"/>
    <col min="13580" max="13580" width="1.7109375" customWidth="1"/>
    <col min="13581" max="13581" width="14.28515625" customWidth="1"/>
    <col min="13825" max="13825" width="13.7109375" customWidth="1"/>
    <col min="13826" max="13826" width="1.7109375" customWidth="1"/>
    <col min="13827" max="13827" width="14.5703125" bestFit="1" customWidth="1"/>
    <col min="13828" max="13828" width="1.7109375" customWidth="1"/>
    <col min="13829" max="13829" width="14.5703125" bestFit="1" customWidth="1"/>
    <col min="13830" max="13830" width="1.7109375" customWidth="1"/>
    <col min="13831" max="13831" width="14.5703125" bestFit="1" customWidth="1"/>
    <col min="13832" max="13832" width="1.7109375" customWidth="1"/>
    <col min="13833" max="13833" width="13.7109375" customWidth="1"/>
    <col min="13834" max="13834" width="1.7109375" customWidth="1"/>
    <col min="13835" max="13835" width="14.5703125" bestFit="1" customWidth="1"/>
    <col min="13836" max="13836" width="1.7109375" customWidth="1"/>
    <col min="13837" max="13837" width="14.28515625" customWidth="1"/>
    <col min="14081" max="14081" width="13.7109375" customWidth="1"/>
    <col min="14082" max="14082" width="1.7109375" customWidth="1"/>
    <col min="14083" max="14083" width="14.5703125" bestFit="1" customWidth="1"/>
    <col min="14084" max="14084" width="1.7109375" customWidth="1"/>
    <col min="14085" max="14085" width="14.5703125" bestFit="1" customWidth="1"/>
    <col min="14086" max="14086" width="1.7109375" customWidth="1"/>
    <col min="14087" max="14087" width="14.5703125" bestFit="1" customWidth="1"/>
    <col min="14088" max="14088" width="1.7109375" customWidth="1"/>
    <col min="14089" max="14089" width="13.7109375" customWidth="1"/>
    <col min="14090" max="14090" width="1.7109375" customWidth="1"/>
    <col min="14091" max="14091" width="14.5703125" bestFit="1" customWidth="1"/>
    <col min="14092" max="14092" width="1.7109375" customWidth="1"/>
    <col min="14093" max="14093" width="14.28515625" customWidth="1"/>
    <col min="14337" max="14337" width="13.7109375" customWidth="1"/>
    <col min="14338" max="14338" width="1.7109375" customWidth="1"/>
    <col min="14339" max="14339" width="14.5703125" bestFit="1" customWidth="1"/>
    <col min="14340" max="14340" width="1.7109375" customWidth="1"/>
    <col min="14341" max="14341" width="14.5703125" bestFit="1" customWidth="1"/>
    <col min="14342" max="14342" width="1.7109375" customWidth="1"/>
    <col min="14343" max="14343" width="14.5703125" bestFit="1" customWidth="1"/>
    <col min="14344" max="14344" width="1.7109375" customWidth="1"/>
    <col min="14345" max="14345" width="13.7109375" customWidth="1"/>
    <col min="14346" max="14346" width="1.7109375" customWidth="1"/>
    <col min="14347" max="14347" width="14.5703125" bestFit="1" customWidth="1"/>
    <col min="14348" max="14348" width="1.7109375" customWidth="1"/>
    <col min="14349" max="14349" width="14.28515625" customWidth="1"/>
    <col min="14593" max="14593" width="13.7109375" customWidth="1"/>
    <col min="14594" max="14594" width="1.7109375" customWidth="1"/>
    <col min="14595" max="14595" width="14.5703125" bestFit="1" customWidth="1"/>
    <col min="14596" max="14596" width="1.7109375" customWidth="1"/>
    <col min="14597" max="14597" width="14.5703125" bestFit="1" customWidth="1"/>
    <col min="14598" max="14598" width="1.7109375" customWidth="1"/>
    <col min="14599" max="14599" width="14.5703125" bestFit="1" customWidth="1"/>
    <col min="14600" max="14600" width="1.7109375" customWidth="1"/>
    <col min="14601" max="14601" width="13.7109375" customWidth="1"/>
    <col min="14602" max="14602" width="1.7109375" customWidth="1"/>
    <col min="14603" max="14603" width="14.5703125" bestFit="1" customWidth="1"/>
    <col min="14604" max="14604" width="1.7109375" customWidth="1"/>
    <col min="14605" max="14605" width="14.28515625" customWidth="1"/>
    <col min="14849" max="14849" width="13.7109375" customWidth="1"/>
    <col min="14850" max="14850" width="1.7109375" customWidth="1"/>
    <col min="14851" max="14851" width="14.5703125" bestFit="1" customWidth="1"/>
    <col min="14852" max="14852" width="1.7109375" customWidth="1"/>
    <col min="14853" max="14853" width="14.5703125" bestFit="1" customWidth="1"/>
    <col min="14854" max="14854" width="1.7109375" customWidth="1"/>
    <col min="14855" max="14855" width="14.5703125" bestFit="1" customWidth="1"/>
    <col min="14856" max="14856" width="1.7109375" customWidth="1"/>
    <col min="14857" max="14857" width="13.7109375" customWidth="1"/>
    <col min="14858" max="14858" width="1.7109375" customWidth="1"/>
    <col min="14859" max="14859" width="14.5703125" bestFit="1" customWidth="1"/>
    <col min="14860" max="14860" width="1.7109375" customWidth="1"/>
    <col min="14861" max="14861" width="14.28515625" customWidth="1"/>
    <col min="15105" max="15105" width="13.7109375" customWidth="1"/>
    <col min="15106" max="15106" width="1.7109375" customWidth="1"/>
    <col min="15107" max="15107" width="14.5703125" bestFit="1" customWidth="1"/>
    <col min="15108" max="15108" width="1.7109375" customWidth="1"/>
    <col min="15109" max="15109" width="14.5703125" bestFit="1" customWidth="1"/>
    <col min="15110" max="15110" width="1.7109375" customWidth="1"/>
    <col min="15111" max="15111" width="14.5703125" bestFit="1" customWidth="1"/>
    <col min="15112" max="15112" width="1.7109375" customWidth="1"/>
    <col min="15113" max="15113" width="13.7109375" customWidth="1"/>
    <col min="15114" max="15114" width="1.7109375" customWidth="1"/>
    <col min="15115" max="15115" width="14.5703125" bestFit="1" customWidth="1"/>
    <col min="15116" max="15116" width="1.7109375" customWidth="1"/>
    <col min="15117" max="15117" width="14.28515625" customWidth="1"/>
    <col min="15361" max="15361" width="13.7109375" customWidth="1"/>
    <col min="15362" max="15362" width="1.7109375" customWidth="1"/>
    <col min="15363" max="15363" width="14.5703125" bestFit="1" customWidth="1"/>
    <col min="15364" max="15364" width="1.7109375" customWidth="1"/>
    <col min="15365" max="15365" width="14.5703125" bestFit="1" customWidth="1"/>
    <col min="15366" max="15366" width="1.7109375" customWidth="1"/>
    <col min="15367" max="15367" width="14.5703125" bestFit="1" customWidth="1"/>
    <col min="15368" max="15368" width="1.7109375" customWidth="1"/>
    <col min="15369" max="15369" width="13.7109375" customWidth="1"/>
    <col min="15370" max="15370" width="1.7109375" customWidth="1"/>
    <col min="15371" max="15371" width="14.5703125" bestFit="1" customWidth="1"/>
    <col min="15372" max="15372" width="1.7109375" customWidth="1"/>
    <col min="15373" max="15373" width="14.28515625" customWidth="1"/>
    <col min="15617" max="15617" width="13.7109375" customWidth="1"/>
    <col min="15618" max="15618" width="1.7109375" customWidth="1"/>
    <col min="15619" max="15619" width="14.5703125" bestFit="1" customWidth="1"/>
    <col min="15620" max="15620" width="1.7109375" customWidth="1"/>
    <col min="15621" max="15621" width="14.5703125" bestFit="1" customWidth="1"/>
    <col min="15622" max="15622" width="1.7109375" customWidth="1"/>
    <col min="15623" max="15623" width="14.5703125" bestFit="1" customWidth="1"/>
    <col min="15624" max="15624" width="1.7109375" customWidth="1"/>
    <col min="15625" max="15625" width="13.7109375" customWidth="1"/>
    <col min="15626" max="15626" width="1.7109375" customWidth="1"/>
    <col min="15627" max="15627" width="14.5703125" bestFit="1" customWidth="1"/>
    <col min="15628" max="15628" width="1.7109375" customWidth="1"/>
    <col min="15629" max="15629" width="14.28515625" customWidth="1"/>
    <col min="15873" max="15873" width="13.7109375" customWidth="1"/>
    <col min="15874" max="15874" width="1.7109375" customWidth="1"/>
    <col min="15875" max="15875" width="14.5703125" bestFit="1" customWidth="1"/>
    <col min="15876" max="15876" width="1.7109375" customWidth="1"/>
    <col min="15877" max="15877" width="14.5703125" bestFit="1" customWidth="1"/>
    <col min="15878" max="15878" width="1.7109375" customWidth="1"/>
    <col min="15879" max="15879" width="14.5703125" bestFit="1" customWidth="1"/>
    <col min="15880" max="15880" width="1.7109375" customWidth="1"/>
    <col min="15881" max="15881" width="13.7109375" customWidth="1"/>
    <col min="15882" max="15882" width="1.7109375" customWidth="1"/>
    <col min="15883" max="15883" width="14.5703125" bestFit="1" customWidth="1"/>
    <col min="15884" max="15884" width="1.7109375" customWidth="1"/>
    <col min="15885" max="15885" width="14.28515625" customWidth="1"/>
    <col min="16129" max="16129" width="13.7109375" customWidth="1"/>
    <col min="16130" max="16130" width="1.7109375" customWidth="1"/>
    <col min="16131" max="16131" width="14.5703125" bestFit="1" customWidth="1"/>
    <col min="16132" max="16132" width="1.7109375" customWidth="1"/>
    <col min="16133" max="16133" width="14.5703125" bestFit="1" customWidth="1"/>
    <col min="16134" max="16134" width="1.7109375" customWidth="1"/>
    <col min="16135" max="16135" width="14.5703125" bestFit="1" customWidth="1"/>
    <col min="16136" max="16136" width="1.7109375" customWidth="1"/>
    <col min="16137" max="16137" width="13.7109375" customWidth="1"/>
    <col min="16138" max="16138" width="1.7109375" customWidth="1"/>
    <col min="16139" max="16139" width="14.5703125" bestFit="1" customWidth="1"/>
    <col min="16140" max="16140" width="1.7109375" customWidth="1"/>
    <col min="16141" max="16141" width="14.28515625" customWidth="1"/>
  </cols>
  <sheetData>
    <row r="1" spans="1:13" ht="16.5" x14ac:dyDescent="0.25">
      <c r="A1" s="2423" t="s">
        <v>2164</v>
      </c>
      <c r="B1" s="2423"/>
      <c r="C1" s="2423"/>
      <c r="D1" s="2423"/>
      <c r="E1" s="2423"/>
      <c r="F1" s="2423"/>
      <c r="G1" s="2423"/>
      <c r="H1" s="2423"/>
      <c r="I1" s="2423"/>
      <c r="J1" s="2423"/>
      <c r="K1" s="2423"/>
      <c r="L1" s="2423"/>
      <c r="M1" s="2423"/>
    </row>
    <row r="2" spans="1:13" ht="16.5" x14ac:dyDescent="0.25">
      <c r="A2" s="2423" t="s">
        <v>2165</v>
      </c>
      <c r="B2" s="2423"/>
      <c r="C2" s="2423"/>
      <c r="D2" s="2423"/>
      <c r="E2" s="2423"/>
      <c r="F2" s="2423"/>
      <c r="G2" s="2423"/>
      <c r="H2" s="2423"/>
      <c r="I2" s="2423"/>
      <c r="J2" s="2423"/>
      <c r="K2" s="2423"/>
      <c r="L2" s="2423"/>
      <c r="M2" s="2423"/>
    </row>
    <row r="3" spans="1:13" ht="16.5" x14ac:dyDescent="0.25">
      <c r="A3" s="2423" t="s">
        <v>2166</v>
      </c>
      <c r="B3" s="2423"/>
      <c r="C3" s="2423"/>
      <c r="D3" s="2423"/>
      <c r="E3" s="2423"/>
      <c r="F3" s="2423"/>
      <c r="G3" s="2423"/>
      <c r="H3" s="2423"/>
      <c r="I3" s="2423"/>
      <c r="J3" s="2423"/>
      <c r="K3" s="2423"/>
      <c r="L3" s="2423"/>
      <c r="M3" s="2423"/>
    </row>
    <row r="4" spans="1:13" ht="16.5" x14ac:dyDescent="0.25">
      <c r="A4" s="2423" t="s">
        <v>2167</v>
      </c>
      <c r="B4" s="2423"/>
      <c r="C4" s="2423"/>
      <c r="D4" s="2423"/>
      <c r="E4" s="2423"/>
      <c r="F4" s="2423"/>
      <c r="G4" s="2423"/>
      <c r="H4" s="2423"/>
      <c r="I4" s="2423"/>
      <c r="J4" s="2423"/>
      <c r="K4" s="2423"/>
      <c r="L4" s="2423"/>
      <c r="M4" s="2423"/>
    </row>
    <row r="5" spans="1:13" ht="16.5" x14ac:dyDescent="0.25">
      <c r="A5" s="2424" t="s">
        <v>2162</v>
      </c>
      <c r="B5" s="2424"/>
      <c r="C5" s="2424"/>
      <c r="D5" s="2424"/>
      <c r="E5" s="2424"/>
      <c r="F5" s="2424"/>
      <c r="G5" s="2424"/>
      <c r="H5" s="2424"/>
      <c r="I5" s="2424"/>
      <c r="J5" s="2424"/>
      <c r="K5" s="2424"/>
      <c r="L5" s="2424"/>
      <c r="M5" s="2424"/>
    </row>
    <row r="6" spans="1:13" ht="16.5" x14ac:dyDescent="0.25">
      <c r="A6" s="2040"/>
      <c r="B6" s="2040"/>
      <c r="C6" s="2040"/>
      <c r="D6" s="2040"/>
      <c r="E6" s="2040"/>
      <c r="F6" s="2040"/>
      <c r="G6" s="2040"/>
      <c r="H6" s="2040"/>
      <c r="I6" s="2040"/>
      <c r="J6" s="2040"/>
      <c r="K6" s="2040"/>
      <c r="L6" s="2040"/>
      <c r="M6" s="2040"/>
    </row>
    <row r="7" spans="1:13" ht="16.5" x14ac:dyDescent="0.25">
      <c r="A7" s="2040"/>
      <c r="B7" s="2040"/>
      <c r="C7" s="2040"/>
      <c r="D7" s="2040"/>
      <c r="E7" s="2040"/>
      <c r="F7" s="2040"/>
      <c r="G7" s="2040"/>
      <c r="H7" s="2040"/>
      <c r="I7" s="2040"/>
      <c r="J7" s="2040"/>
      <c r="K7" s="2040"/>
      <c r="L7" s="2040"/>
      <c r="M7" s="2040"/>
    </row>
    <row r="8" spans="1:13" ht="16.5" x14ac:dyDescent="0.25">
      <c r="A8" s="2040"/>
      <c r="B8" s="2040"/>
      <c r="C8" s="2040"/>
      <c r="D8" s="2040"/>
      <c r="E8" s="2040"/>
      <c r="F8" s="2040"/>
      <c r="G8" s="2040"/>
      <c r="H8" s="2040"/>
      <c r="I8" s="2040"/>
      <c r="J8" s="2040"/>
      <c r="K8" s="2040"/>
      <c r="L8" s="2040"/>
      <c r="M8" s="2040"/>
    </row>
    <row r="9" spans="1:13" ht="16.5" x14ac:dyDescent="0.25">
      <c r="A9" s="2040" t="s">
        <v>2168</v>
      </c>
      <c r="B9" s="2040"/>
      <c r="C9" s="2040"/>
      <c r="D9" s="2040"/>
      <c r="E9" s="2040"/>
      <c r="F9" s="2040"/>
      <c r="G9" s="2040"/>
      <c r="H9" s="2040"/>
      <c r="I9" s="2040"/>
      <c r="J9" s="2040"/>
      <c r="K9" s="2040"/>
      <c r="L9" s="2040"/>
      <c r="M9" s="2040"/>
    </row>
    <row r="10" spans="1:13" ht="16.5" x14ac:dyDescent="0.25">
      <c r="A10" s="2040" t="s">
        <v>2169</v>
      </c>
      <c r="B10" s="2040"/>
      <c r="C10" s="2040"/>
      <c r="D10" s="2040"/>
      <c r="E10" s="2040"/>
      <c r="F10" s="2040"/>
      <c r="G10" s="2040"/>
      <c r="H10" s="2040"/>
      <c r="I10" s="2040"/>
      <c r="J10" s="2040"/>
      <c r="K10" s="2040"/>
      <c r="L10" s="2040"/>
      <c r="M10" s="2040"/>
    </row>
    <row r="11" spans="1:13" ht="16.5" x14ac:dyDescent="0.25">
      <c r="A11" s="2040"/>
      <c r="B11" s="2040"/>
      <c r="C11" s="2040"/>
      <c r="D11" s="2040"/>
      <c r="E11" s="2040"/>
      <c r="F11" s="2040"/>
      <c r="G11" s="2040"/>
      <c r="H11" s="2040"/>
      <c r="I11" s="2040"/>
      <c r="J11" s="2040"/>
      <c r="K11" s="2040"/>
      <c r="L11" s="2040"/>
      <c r="M11" s="2040"/>
    </row>
    <row r="12" spans="1:13" ht="16.5" x14ac:dyDescent="0.25">
      <c r="A12" s="2040"/>
      <c r="B12" s="2040"/>
      <c r="C12" s="2040"/>
      <c r="D12" s="2040"/>
      <c r="E12" s="2040"/>
      <c r="F12" s="2040"/>
      <c r="G12" s="2040"/>
      <c r="H12" s="2040"/>
      <c r="I12" s="2040"/>
      <c r="J12" s="2040"/>
      <c r="K12" s="2040"/>
      <c r="L12" s="2040"/>
      <c r="M12" s="2040"/>
    </row>
    <row r="13" spans="1:13" ht="16.5" x14ac:dyDescent="0.25">
      <c r="A13" s="2042"/>
      <c r="B13" s="2042"/>
      <c r="C13" s="2042"/>
      <c r="D13" s="2042"/>
      <c r="E13" s="2042" t="s">
        <v>2170</v>
      </c>
      <c r="F13" s="2042"/>
      <c r="G13" s="2042"/>
      <c r="H13" s="2042"/>
      <c r="I13" s="2042"/>
      <c r="J13" s="2042"/>
      <c r="K13" s="2042"/>
      <c r="L13" s="2042"/>
      <c r="M13" s="2042"/>
    </row>
    <row r="14" spans="1:13" ht="16.5" x14ac:dyDescent="0.25">
      <c r="A14" s="2042"/>
      <c r="B14" s="2042"/>
      <c r="C14" s="2042"/>
      <c r="D14" s="2042"/>
      <c r="E14" s="2042" t="s">
        <v>2171</v>
      </c>
      <c r="F14" s="2042"/>
      <c r="G14" s="2042"/>
      <c r="H14" s="2042"/>
      <c r="I14" s="2042"/>
      <c r="J14" s="2042"/>
      <c r="K14" s="2042"/>
      <c r="L14" s="2042"/>
      <c r="M14" s="2042" t="s">
        <v>2172</v>
      </c>
    </row>
    <row r="15" spans="1:13" ht="16.5" x14ac:dyDescent="0.25">
      <c r="A15" s="2042"/>
      <c r="B15" s="2042"/>
      <c r="C15" s="2042" t="s">
        <v>2170</v>
      </c>
      <c r="D15" s="2042"/>
      <c r="E15" s="2042" t="s">
        <v>2173</v>
      </c>
      <c r="F15" s="2042"/>
      <c r="G15" s="2042" t="s">
        <v>2174</v>
      </c>
      <c r="H15" s="2042"/>
      <c r="I15" s="2042"/>
      <c r="J15" s="2042"/>
      <c r="K15" s="2042"/>
      <c r="L15" s="2042"/>
      <c r="M15" s="2042" t="s">
        <v>2175</v>
      </c>
    </row>
    <row r="16" spans="1:13" ht="16.5" x14ac:dyDescent="0.25">
      <c r="A16" s="2042" t="s">
        <v>2170</v>
      </c>
      <c r="B16" s="2042"/>
      <c r="C16" s="2042" t="s">
        <v>2176</v>
      </c>
      <c r="D16" s="2042"/>
      <c r="E16" s="2042" t="s">
        <v>2177</v>
      </c>
      <c r="F16" s="2042"/>
      <c r="G16" s="2042" t="s">
        <v>2178</v>
      </c>
      <c r="H16" s="2042"/>
      <c r="I16" s="2042" t="s">
        <v>2179</v>
      </c>
      <c r="J16" s="2042"/>
      <c r="K16" s="2042" t="s">
        <v>2180</v>
      </c>
      <c r="L16" s="2042"/>
      <c r="M16" s="2042" t="s">
        <v>2181</v>
      </c>
    </row>
    <row r="17" spans="1:13" ht="16.5" x14ac:dyDescent="0.25">
      <c r="A17" s="2042" t="s">
        <v>2182</v>
      </c>
      <c r="B17" s="2042"/>
      <c r="C17" s="2042" t="s">
        <v>2183</v>
      </c>
      <c r="D17" s="2042"/>
      <c r="E17" s="2043" t="s">
        <v>2184</v>
      </c>
      <c r="F17" s="2042"/>
      <c r="G17" s="2042" t="s">
        <v>2185</v>
      </c>
      <c r="H17" s="2042"/>
      <c r="I17" s="2042" t="s">
        <v>1361</v>
      </c>
      <c r="J17" s="2042"/>
      <c r="K17" s="2042" t="s">
        <v>2186</v>
      </c>
      <c r="L17" s="2042"/>
      <c r="M17" s="2042" t="s">
        <v>2186</v>
      </c>
    </row>
    <row r="18" spans="1:13" ht="16.5" x14ac:dyDescent="0.25">
      <c r="A18" s="2050" t="s">
        <v>1957</v>
      </c>
      <c r="B18" s="2042"/>
      <c r="C18" s="2050" t="s">
        <v>2187</v>
      </c>
      <c r="D18" s="2042"/>
      <c r="E18" s="2050" t="s">
        <v>2188</v>
      </c>
      <c r="F18" s="2042"/>
      <c r="G18" s="2050" t="s">
        <v>2189</v>
      </c>
      <c r="H18" s="2042"/>
      <c r="I18" s="2050" t="s">
        <v>2190</v>
      </c>
      <c r="J18" s="2042"/>
      <c r="K18" s="2050" t="s">
        <v>2191</v>
      </c>
      <c r="L18" s="2042"/>
      <c r="M18" s="2050" t="s">
        <v>2192</v>
      </c>
    </row>
    <row r="19" spans="1:13" ht="16.5" x14ac:dyDescent="0.25">
      <c r="A19" s="2042"/>
      <c r="B19" s="2042"/>
      <c r="C19" s="2042"/>
      <c r="D19" s="2042"/>
      <c r="E19" s="2042"/>
      <c r="F19" s="2042"/>
      <c r="G19" s="2042"/>
      <c r="H19" s="2042"/>
      <c r="I19" s="2042"/>
      <c r="J19" s="2042"/>
      <c r="K19" s="2042"/>
      <c r="L19" s="2042"/>
      <c r="M19" s="2042"/>
    </row>
    <row r="20" spans="1:13" ht="16.5" x14ac:dyDescent="0.25">
      <c r="A20" s="2051">
        <v>42369</v>
      </c>
      <c r="B20" s="2042"/>
      <c r="C20" s="2052">
        <v>6348096</v>
      </c>
      <c r="D20" s="2052"/>
      <c r="E20" s="2052">
        <v>7284557</v>
      </c>
      <c r="F20" s="2052"/>
      <c r="G20" s="2052">
        <f>+E20-C20</f>
        <v>936461</v>
      </c>
      <c r="H20" s="2042"/>
      <c r="I20" s="2053">
        <v>0.87139999999999995</v>
      </c>
      <c r="J20" s="2042"/>
      <c r="K20" s="2052">
        <v>2023155</v>
      </c>
      <c r="L20" s="2042"/>
      <c r="M20" s="2053">
        <v>0.46289999999999998</v>
      </c>
    </row>
    <row r="21" spans="1:13" ht="16.5" x14ac:dyDescent="0.25">
      <c r="A21" s="2051">
        <v>42004</v>
      </c>
      <c r="B21" s="2042"/>
      <c r="C21" s="2054">
        <v>6162134</v>
      </c>
      <c r="D21" s="2054"/>
      <c r="E21" s="2054">
        <v>7240717</v>
      </c>
      <c r="F21" s="2054"/>
      <c r="G21" s="2054">
        <f>+E21-C21</f>
        <v>1078583</v>
      </c>
      <c r="H21" s="2042"/>
      <c r="I21" s="2053">
        <v>0.85099999999999998</v>
      </c>
      <c r="J21" s="2042"/>
      <c r="K21" s="2054">
        <v>1962952</v>
      </c>
      <c r="L21" s="2042"/>
      <c r="M21" s="2053">
        <v>0.54949999999999999</v>
      </c>
    </row>
    <row r="22" spans="1:13" ht="16.5" x14ac:dyDescent="0.25">
      <c r="A22" s="2051">
        <v>41639</v>
      </c>
      <c r="B22" s="2042"/>
      <c r="C22" s="2054">
        <v>5516919</v>
      </c>
      <c r="D22" s="2054"/>
      <c r="E22" s="2054">
        <v>6516972</v>
      </c>
      <c r="F22" s="2054"/>
      <c r="G22" s="2054">
        <f>+E22-C22</f>
        <v>1000053</v>
      </c>
      <c r="H22" s="2042"/>
      <c r="I22" s="2053">
        <v>0.84650000000000003</v>
      </c>
      <c r="J22" s="2042"/>
      <c r="K22" s="2054">
        <v>1980082</v>
      </c>
      <c r="L22" s="2042"/>
      <c r="M22" s="2053">
        <v>0.50509999999999999</v>
      </c>
    </row>
    <row r="23" spans="1:13" ht="16.5" x14ac:dyDescent="0.25">
      <c r="A23" s="2051"/>
      <c r="B23" s="2042"/>
      <c r="C23" s="2055"/>
      <c r="D23" s="2042"/>
      <c r="E23" s="2055"/>
      <c r="F23" s="2042"/>
      <c r="G23" s="2055"/>
      <c r="H23" s="2042"/>
      <c r="I23" s="2053"/>
      <c r="J23" s="2042"/>
      <c r="K23" s="2055"/>
      <c r="L23" s="2042"/>
      <c r="M23" s="2053"/>
    </row>
    <row r="24" spans="1:13" ht="16.5" x14ac:dyDescent="0.25">
      <c r="A24" s="2040"/>
      <c r="B24" s="2040"/>
      <c r="C24" s="2040"/>
      <c r="D24" s="2040"/>
      <c r="E24" s="2040"/>
      <c r="F24" s="2040"/>
      <c r="G24" s="2040"/>
      <c r="H24" s="2040"/>
      <c r="I24" s="2040"/>
      <c r="J24" s="2040"/>
      <c r="K24" s="2040"/>
      <c r="L24" s="2040"/>
      <c r="M24" s="2040"/>
    </row>
    <row r="25" spans="1:13" ht="16.5" x14ac:dyDescent="0.25">
      <c r="A25" s="2040" t="s">
        <v>2196</v>
      </c>
      <c r="B25" s="2040"/>
      <c r="C25" s="2040"/>
      <c r="D25" s="2040"/>
      <c r="E25" s="2040"/>
      <c r="F25" s="2040"/>
      <c r="G25" s="2040"/>
      <c r="H25" s="2040"/>
      <c r="I25" s="2040"/>
      <c r="J25" s="2040"/>
      <c r="K25" s="2040"/>
      <c r="L25" s="2040"/>
      <c r="M25" s="2040"/>
    </row>
    <row r="26" spans="1:13" ht="16.5" x14ac:dyDescent="0.25">
      <c r="A26" s="2040" t="s">
        <v>2197</v>
      </c>
      <c r="B26" s="2040"/>
      <c r="C26" s="2040"/>
      <c r="D26" s="2040"/>
      <c r="E26" s="2040"/>
      <c r="F26" s="2040"/>
      <c r="G26" s="2040"/>
      <c r="H26" s="2040"/>
      <c r="I26" s="2040"/>
      <c r="J26" s="2040"/>
      <c r="K26" s="2040"/>
      <c r="L26" s="2040"/>
      <c r="M26" s="2040"/>
    </row>
    <row r="27" spans="1:13" ht="16.5" x14ac:dyDescent="0.25">
      <c r="A27" s="2040"/>
      <c r="B27" s="2040"/>
      <c r="C27" s="2040"/>
      <c r="D27" s="2040"/>
      <c r="E27" s="2040"/>
      <c r="F27" s="2040"/>
      <c r="G27" s="2040"/>
      <c r="H27" s="2040"/>
      <c r="I27" s="2040"/>
      <c r="J27" s="2040"/>
      <c r="K27" s="2040"/>
      <c r="L27" s="2040"/>
      <c r="M27" s="2040"/>
    </row>
    <row r="28" spans="1:13" ht="16.5" x14ac:dyDescent="0.25">
      <c r="A28" s="2040" t="s">
        <v>2193</v>
      </c>
      <c r="B28" s="2040"/>
      <c r="C28" s="2040"/>
      <c r="D28" s="2040"/>
      <c r="E28" s="2040"/>
      <c r="F28" s="2040"/>
      <c r="G28" s="2040"/>
      <c r="H28" s="2040"/>
      <c r="I28" s="2040"/>
      <c r="J28" s="2040"/>
      <c r="K28" s="2040"/>
      <c r="L28" s="2040"/>
      <c r="M28" s="2040"/>
    </row>
    <row r="29" spans="1:13" ht="16.5" x14ac:dyDescent="0.25">
      <c r="A29" s="2040" t="s">
        <v>2194</v>
      </c>
      <c r="B29" s="2040"/>
      <c r="C29" s="2040"/>
      <c r="D29" s="2040"/>
      <c r="E29" s="2040"/>
      <c r="F29" s="2040"/>
      <c r="G29" s="2040"/>
      <c r="H29" s="2040"/>
      <c r="I29" s="2040"/>
      <c r="J29" s="2040"/>
      <c r="K29" s="2040"/>
      <c r="L29" s="2040"/>
      <c r="M29" s="2040"/>
    </row>
    <row r="30" spans="1:13" ht="16.5" x14ac:dyDescent="0.25">
      <c r="A30" s="2040" t="s">
        <v>2195</v>
      </c>
      <c r="B30" s="2040"/>
      <c r="C30" s="2040"/>
      <c r="D30" s="2040"/>
      <c r="E30" s="2040"/>
      <c r="F30" s="2040"/>
      <c r="G30" s="2040"/>
      <c r="H30" s="2040"/>
      <c r="I30" s="2040"/>
      <c r="J30" s="2040"/>
      <c r="K30" s="2040"/>
      <c r="L30" s="2040"/>
      <c r="M30" s="2040"/>
    </row>
    <row r="31" spans="1:13" ht="16.5" x14ac:dyDescent="0.25">
      <c r="A31" s="2040"/>
      <c r="B31" s="2040"/>
      <c r="C31" s="2040"/>
      <c r="D31" s="2040"/>
      <c r="E31" s="2040"/>
      <c r="F31" s="2040"/>
      <c r="G31" s="2040"/>
      <c r="H31" s="2040"/>
      <c r="I31" s="2040"/>
      <c r="J31" s="2040"/>
      <c r="K31" s="2040"/>
      <c r="L31" s="2040"/>
      <c r="M31" s="2040"/>
    </row>
    <row r="32" spans="1:13" ht="16.5" x14ac:dyDescent="0.25">
      <c r="A32" s="2040"/>
      <c r="B32" s="2040"/>
      <c r="C32" s="2040"/>
      <c r="D32" s="2040"/>
      <c r="E32" s="2040"/>
      <c r="F32" s="2040"/>
      <c r="G32" s="2040"/>
      <c r="H32" s="2040"/>
      <c r="I32" s="2040"/>
      <c r="J32" s="2040"/>
      <c r="K32" s="2040"/>
      <c r="L32" s="2040"/>
      <c r="M32" s="2040"/>
    </row>
  </sheetData>
  <sheetProtection selectLockedCells="1"/>
  <mergeCells count="5">
    <mergeCell ref="A1:M1"/>
    <mergeCell ref="A2:M2"/>
    <mergeCell ref="A3:M3"/>
    <mergeCell ref="A4:M4"/>
    <mergeCell ref="A5:M5"/>
  </mergeCells>
  <printOptions horizontalCentered="1"/>
  <pageMargins left="1" right="0.75" top="0.75" bottom="0.5" header="0.5" footer="0.5"/>
  <pageSetup scale="77" firstPageNumber="34" orientation="portrait" useFirstPageNumber="1" r:id="rId1"/>
  <headerFooter alignWithMargins="0">
    <oddFooter>&amp;CReference should be made to accountant's report regarding this information.
54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I134"/>
  <sheetViews>
    <sheetView showGridLines="0" topLeftCell="A91" workbookViewId="0"/>
  </sheetViews>
  <sheetFormatPr defaultRowHeight="12.75" x14ac:dyDescent="0.2"/>
  <cols>
    <col min="1" max="1" width="28.7109375" style="2030" customWidth="1"/>
    <col min="2" max="2" width="1.85546875" style="2030" customWidth="1"/>
    <col min="3" max="3" width="12.7109375" style="2030" customWidth="1"/>
    <col min="4" max="4" width="1.85546875" style="2030" customWidth="1"/>
    <col min="5" max="5" width="12.7109375" style="2030" customWidth="1"/>
    <col min="6" max="6" width="1.85546875" style="2030" customWidth="1"/>
    <col min="7" max="7" width="12.7109375" style="2030" customWidth="1"/>
    <col min="8" max="8" width="1.85546875" style="2030" customWidth="1"/>
    <col min="9" max="9" width="12.7109375" style="2030" customWidth="1"/>
    <col min="10" max="255" width="8.85546875" style="2030"/>
    <col min="256" max="256" width="28.7109375" style="2030" customWidth="1"/>
    <col min="257" max="257" width="1.85546875" style="2030" customWidth="1"/>
    <col min="258" max="258" width="12.7109375" style="2030" customWidth="1"/>
    <col min="259" max="259" width="1.85546875" style="2030" customWidth="1"/>
    <col min="260" max="260" width="12.7109375" style="2030" customWidth="1"/>
    <col min="261" max="261" width="1.85546875" style="2030" customWidth="1"/>
    <col min="262" max="262" width="12.7109375" style="2030" customWidth="1"/>
    <col min="263" max="263" width="1.85546875" style="2030" customWidth="1"/>
    <col min="264" max="264" width="12.7109375" style="2030" customWidth="1"/>
    <col min="265" max="265" width="1.85546875" style="2030" customWidth="1"/>
    <col min="266" max="511" width="8.85546875" style="2030"/>
    <col min="512" max="512" width="28.7109375" style="2030" customWidth="1"/>
    <col min="513" max="513" width="1.85546875" style="2030" customWidth="1"/>
    <col min="514" max="514" width="12.7109375" style="2030" customWidth="1"/>
    <col min="515" max="515" width="1.85546875" style="2030" customWidth="1"/>
    <col min="516" max="516" width="12.7109375" style="2030" customWidth="1"/>
    <col min="517" max="517" width="1.85546875" style="2030" customWidth="1"/>
    <col min="518" max="518" width="12.7109375" style="2030" customWidth="1"/>
    <col min="519" max="519" width="1.85546875" style="2030" customWidth="1"/>
    <col min="520" max="520" width="12.7109375" style="2030" customWidth="1"/>
    <col min="521" max="521" width="1.85546875" style="2030" customWidth="1"/>
    <col min="522" max="767" width="8.85546875" style="2030"/>
    <col min="768" max="768" width="28.7109375" style="2030" customWidth="1"/>
    <col min="769" max="769" width="1.85546875" style="2030" customWidth="1"/>
    <col min="770" max="770" width="12.7109375" style="2030" customWidth="1"/>
    <col min="771" max="771" width="1.85546875" style="2030" customWidth="1"/>
    <col min="772" max="772" width="12.7109375" style="2030" customWidth="1"/>
    <col min="773" max="773" width="1.85546875" style="2030" customWidth="1"/>
    <col min="774" max="774" width="12.7109375" style="2030" customWidth="1"/>
    <col min="775" max="775" width="1.85546875" style="2030" customWidth="1"/>
    <col min="776" max="776" width="12.7109375" style="2030" customWidth="1"/>
    <col min="777" max="777" width="1.85546875" style="2030" customWidth="1"/>
    <col min="778" max="1023" width="8.85546875" style="2030"/>
    <col min="1024" max="1024" width="28.7109375" style="2030" customWidth="1"/>
    <col min="1025" max="1025" width="1.85546875" style="2030" customWidth="1"/>
    <col min="1026" max="1026" width="12.7109375" style="2030" customWidth="1"/>
    <col min="1027" max="1027" width="1.85546875" style="2030" customWidth="1"/>
    <col min="1028" max="1028" width="12.7109375" style="2030" customWidth="1"/>
    <col min="1029" max="1029" width="1.85546875" style="2030" customWidth="1"/>
    <col min="1030" max="1030" width="12.7109375" style="2030" customWidth="1"/>
    <col min="1031" max="1031" width="1.85546875" style="2030" customWidth="1"/>
    <col min="1032" max="1032" width="12.7109375" style="2030" customWidth="1"/>
    <col min="1033" max="1033" width="1.85546875" style="2030" customWidth="1"/>
    <col min="1034" max="1279" width="8.85546875" style="2030"/>
    <col min="1280" max="1280" width="28.7109375" style="2030" customWidth="1"/>
    <col min="1281" max="1281" width="1.85546875" style="2030" customWidth="1"/>
    <col min="1282" max="1282" width="12.7109375" style="2030" customWidth="1"/>
    <col min="1283" max="1283" width="1.85546875" style="2030" customWidth="1"/>
    <col min="1284" max="1284" width="12.7109375" style="2030" customWidth="1"/>
    <col min="1285" max="1285" width="1.85546875" style="2030" customWidth="1"/>
    <col min="1286" max="1286" width="12.7109375" style="2030" customWidth="1"/>
    <col min="1287" max="1287" width="1.85546875" style="2030" customWidth="1"/>
    <col min="1288" max="1288" width="12.7109375" style="2030" customWidth="1"/>
    <col min="1289" max="1289" width="1.85546875" style="2030" customWidth="1"/>
    <col min="1290" max="1535" width="8.85546875" style="2030"/>
    <col min="1536" max="1536" width="28.7109375" style="2030" customWidth="1"/>
    <col min="1537" max="1537" width="1.85546875" style="2030" customWidth="1"/>
    <col min="1538" max="1538" width="12.7109375" style="2030" customWidth="1"/>
    <col min="1539" max="1539" width="1.85546875" style="2030" customWidth="1"/>
    <col min="1540" max="1540" width="12.7109375" style="2030" customWidth="1"/>
    <col min="1541" max="1541" width="1.85546875" style="2030" customWidth="1"/>
    <col min="1542" max="1542" width="12.7109375" style="2030" customWidth="1"/>
    <col min="1543" max="1543" width="1.85546875" style="2030" customWidth="1"/>
    <col min="1544" max="1544" width="12.7109375" style="2030" customWidth="1"/>
    <col min="1545" max="1545" width="1.85546875" style="2030" customWidth="1"/>
    <col min="1546" max="1791" width="8.85546875" style="2030"/>
    <col min="1792" max="1792" width="28.7109375" style="2030" customWidth="1"/>
    <col min="1793" max="1793" width="1.85546875" style="2030" customWidth="1"/>
    <col min="1794" max="1794" width="12.7109375" style="2030" customWidth="1"/>
    <col min="1795" max="1795" width="1.85546875" style="2030" customWidth="1"/>
    <col min="1796" max="1796" width="12.7109375" style="2030" customWidth="1"/>
    <col min="1797" max="1797" width="1.85546875" style="2030" customWidth="1"/>
    <col min="1798" max="1798" width="12.7109375" style="2030" customWidth="1"/>
    <col min="1799" max="1799" width="1.85546875" style="2030" customWidth="1"/>
    <col min="1800" max="1800" width="12.7109375" style="2030" customWidth="1"/>
    <col min="1801" max="1801" width="1.85546875" style="2030" customWidth="1"/>
    <col min="1802" max="2047" width="8.85546875" style="2030"/>
    <col min="2048" max="2048" width="28.7109375" style="2030" customWidth="1"/>
    <col min="2049" max="2049" width="1.85546875" style="2030" customWidth="1"/>
    <col min="2050" max="2050" width="12.7109375" style="2030" customWidth="1"/>
    <col min="2051" max="2051" width="1.85546875" style="2030" customWidth="1"/>
    <col min="2052" max="2052" width="12.7109375" style="2030" customWidth="1"/>
    <col min="2053" max="2053" width="1.85546875" style="2030" customWidth="1"/>
    <col min="2054" max="2054" width="12.7109375" style="2030" customWidth="1"/>
    <col min="2055" max="2055" width="1.85546875" style="2030" customWidth="1"/>
    <col min="2056" max="2056" width="12.7109375" style="2030" customWidth="1"/>
    <col min="2057" max="2057" width="1.85546875" style="2030" customWidth="1"/>
    <col min="2058" max="2303" width="8.85546875" style="2030"/>
    <col min="2304" max="2304" width="28.7109375" style="2030" customWidth="1"/>
    <col min="2305" max="2305" width="1.85546875" style="2030" customWidth="1"/>
    <col min="2306" max="2306" width="12.7109375" style="2030" customWidth="1"/>
    <col min="2307" max="2307" width="1.85546875" style="2030" customWidth="1"/>
    <col min="2308" max="2308" width="12.7109375" style="2030" customWidth="1"/>
    <col min="2309" max="2309" width="1.85546875" style="2030" customWidth="1"/>
    <col min="2310" max="2310" width="12.7109375" style="2030" customWidth="1"/>
    <col min="2311" max="2311" width="1.85546875" style="2030" customWidth="1"/>
    <col min="2312" max="2312" width="12.7109375" style="2030" customWidth="1"/>
    <col min="2313" max="2313" width="1.85546875" style="2030" customWidth="1"/>
    <col min="2314" max="2559" width="8.85546875" style="2030"/>
    <col min="2560" max="2560" width="28.7109375" style="2030" customWidth="1"/>
    <col min="2561" max="2561" width="1.85546875" style="2030" customWidth="1"/>
    <col min="2562" max="2562" width="12.7109375" style="2030" customWidth="1"/>
    <col min="2563" max="2563" width="1.85546875" style="2030" customWidth="1"/>
    <col min="2564" max="2564" width="12.7109375" style="2030" customWidth="1"/>
    <col min="2565" max="2565" width="1.85546875" style="2030" customWidth="1"/>
    <col min="2566" max="2566" width="12.7109375" style="2030" customWidth="1"/>
    <col min="2567" max="2567" width="1.85546875" style="2030" customWidth="1"/>
    <col min="2568" max="2568" width="12.7109375" style="2030" customWidth="1"/>
    <col min="2569" max="2569" width="1.85546875" style="2030" customWidth="1"/>
    <col min="2570" max="2815" width="8.85546875" style="2030"/>
    <col min="2816" max="2816" width="28.7109375" style="2030" customWidth="1"/>
    <col min="2817" max="2817" width="1.85546875" style="2030" customWidth="1"/>
    <col min="2818" max="2818" width="12.7109375" style="2030" customWidth="1"/>
    <col min="2819" max="2819" width="1.85546875" style="2030" customWidth="1"/>
    <col min="2820" max="2820" width="12.7109375" style="2030" customWidth="1"/>
    <col min="2821" max="2821" width="1.85546875" style="2030" customWidth="1"/>
    <col min="2822" max="2822" width="12.7109375" style="2030" customWidth="1"/>
    <col min="2823" max="2823" width="1.85546875" style="2030" customWidth="1"/>
    <col min="2824" max="2824" width="12.7109375" style="2030" customWidth="1"/>
    <col min="2825" max="2825" width="1.85546875" style="2030" customWidth="1"/>
    <col min="2826" max="3071" width="8.85546875" style="2030"/>
    <col min="3072" max="3072" width="28.7109375" style="2030" customWidth="1"/>
    <col min="3073" max="3073" width="1.85546875" style="2030" customWidth="1"/>
    <col min="3074" max="3074" width="12.7109375" style="2030" customWidth="1"/>
    <col min="3075" max="3075" width="1.85546875" style="2030" customWidth="1"/>
    <col min="3076" max="3076" width="12.7109375" style="2030" customWidth="1"/>
    <col min="3077" max="3077" width="1.85546875" style="2030" customWidth="1"/>
    <col min="3078" max="3078" width="12.7109375" style="2030" customWidth="1"/>
    <col min="3079" max="3079" width="1.85546875" style="2030" customWidth="1"/>
    <col min="3080" max="3080" width="12.7109375" style="2030" customWidth="1"/>
    <col min="3081" max="3081" width="1.85546875" style="2030" customWidth="1"/>
    <col min="3082" max="3327" width="8.85546875" style="2030"/>
    <col min="3328" max="3328" width="28.7109375" style="2030" customWidth="1"/>
    <col min="3329" max="3329" width="1.85546875" style="2030" customWidth="1"/>
    <col min="3330" max="3330" width="12.7109375" style="2030" customWidth="1"/>
    <col min="3331" max="3331" width="1.85546875" style="2030" customWidth="1"/>
    <col min="3332" max="3332" width="12.7109375" style="2030" customWidth="1"/>
    <col min="3333" max="3333" width="1.85546875" style="2030" customWidth="1"/>
    <col min="3334" max="3334" width="12.7109375" style="2030" customWidth="1"/>
    <col min="3335" max="3335" width="1.85546875" style="2030" customWidth="1"/>
    <col min="3336" max="3336" width="12.7109375" style="2030" customWidth="1"/>
    <col min="3337" max="3337" width="1.85546875" style="2030" customWidth="1"/>
    <col min="3338" max="3583" width="8.85546875" style="2030"/>
    <col min="3584" max="3584" width="28.7109375" style="2030" customWidth="1"/>
    <col min="3585" max="3585" width="1.85546875" style="2030" customWidth="1"/>
    <col min="3586" max="3586" width="12.7109375" style="2030" customWidth="1"/>
    <col min="3587" max="3587" width="1.85546875" style="2030" customWidth="1"/>
    <col min="3588" max="3588" width="12.7109375" style="2030" customWidth="1"/>
    <col min="3589" max="3589" width="1.85546875" style="2030" customWidth="1"/>
    <col min="3590" max="3590" width="12.7109375" style="2030" customWidth="1"/>
    <col min="3591" max="3591" width="1.85546875" style="2030" customWidth="1"/>
    <col min="3592" max="3592" width="12.7109375" style="2030" customWidth="1"/>
    <col min="3593" max="3593" width="1.85546875" style="2030" customWidth="1"/>
    <col min="3594" max="3839" width="8.85546875" style="2030"/>
    <col min="3840" max="3840" width="28.7109375" style="2030" customWidth="1"/>
    <col min="3841" max="3841" width="1.85546875" style="2030" customWidth="1"/>
    <col min="3842" max="3842" width="12.7109375" style="2030" customWidth="1"/>
    <col min="3843" max="3843" width="1.85546875" style="2030" customWidth="1"/>
    <col min="3844" max="3844" width="12.7109375" style="2030" customWidth="1"/>
    <col min="3845" max="3845" width="1.85546875" style="2030" customWidth="1"/>
    <col min="3846" max="3846" width="12.7109375" style="2030" customWidth="1"/>
    <col min="3847" max="3847" width="1.85546875" style="2030" customWidth="1"/>
    <col min="3848" max="3848" width="12.7109375" style="2030" customWidth="1"/>
    <col min="3849" max="3849" width="1.85546875" style="2030" customWidth="1"/>
    <col min="3850" max="4095" width="8.85546875" style="2030"/>
    <col min="4096" max="4096" width="28.7109375" style="2030" customWidth="1"/>
    <col min="4097" max="4097" width="1.85546875" style="2030" customWidth="1"/>
    <col min="4098" max="4098" width="12.7109375" style="2030" customWidth="1"/>
    <col min="4099" max="4099" width="1.85546875" style="2030" customWidth="1"/>
    <col min="4100" max="4100" width="12.7109375" style="2030" customWidth="1"/>
    <col min="4101" max="4101" width="1.85546875" style="2030" customWidth="1"/>
    <col min="4102" max="4102" width="12.7109375" style="2030" customWidth="1"/>
    <col min="4103" max="4103" width="1.85546875" style="2030" customWidth="1"/>
    <col min="4104" max="4104" width="12.7109375" style="2030" customWidth="1"/>
    <col min="4105" max="4105" width="1.85546875" style="2030" customWidth="1"/>
    <col min="4106" max="4351" width="8.85546875" style="2030"/>
    <col min="4352" max="4352" width="28.7109375" style="2030" customWidth="1"/>
    <col min="4353" max="4353" width="1.85546875" style="2030" customWidth="1"/>
    <col min="4354" max="4354" width="12.7109375" style="2030" customWidth="1"/>
    <col min="4355" max="4355" width="1.85546875" style="2030" customWidth="1"/>
    <col min="4356" max="4356" width="12.7109375" style="2030" customWidth="1"/>
    <col min="4357" max="4357" width="1.85546875" style="2030" customWidth="1"/>
    <col min="4358" max="4358" width="12.7109375" style="2030" customWidth="1"/>
    <col min="4359" max="4359" width="1.85546875" style="2030" customWidth="1"/>
    <col min="4360" max="4360" width="12.7109375" style="2030" customWidth="1"/>
    <col min="4361" max="4361" width="1.85546875" style="2030" customWidth="1"/>
    <col min="4362" max="4607" width="8.85546875" style="2030"/>
    <col min="4608" max="4608" width="28.7109375" style="2030" customWidth="1"/>
    <col min="4609" max="4609" width="1.85546875" style="2030" customWidth="1"/>
    <col min="4610" max="4610" width="12.7109375" style="2030" customWidth="1"/>
    <col min="4611" max="4611" width="1.85546875" style="2030" customWidth="1"/>
    <col min="4612" max="4612" width="12.7109375" style="2030" customWidth="1"/>
    <col min="4613" max="4613" width="1.85546875" style="2030" customWidth="1"/>
    <col min="4614" max="4614" width="12.7109375" style="2030" customWidth="1"/>
    <col min="4615" max="4615" width="1.85546875" style="2030" customWidth="1"/>
    <col min="4616" max="4616" width="12.7109375" style="2030" customWidth="1"/>
    <col min="4617" max="4617" width="1.85546875" style="2030" customWidth="1"/>
    <col min="4618" max="4863" width="8.85546875" style="2030"/>
    <col min="4864" max="4864" width="28.7109375" style="2030" customWidth="1"/>
    <col min="4865" max="4865" width="1.85546875" style="2030" customWidth="1"/>
    <col min="4866" max="4866" width="12.7109375" style="2030" customWidth="1"/>
    <col min="4867" max="4867" width="1.85546875" style="2030" customWidth="1"/>
    <col min="4868" max="4868" width="12.7109375" style="2030" customWidth="1"/>
    <col min="4869" max="4869" width="1.85546875" style="2030" customWidth="1"/>
    <col min="4870" max="4870" width="12.7109375" style="2030" customWidth="1"/>
    <col min="4871" max="4871" width="1.85546875" style="2030" customWidth="1"/>
    <col min="4872" max="4872" width="12.7109375" style="2030" customWidth="1"/>
    <col min="4873" max="4873" width="1.85546875" style="2030" customWidth="1"/>
    <col min="4874" max="5119" width="8.85546875" style="2030"/>
    <col min="5120" max="5120" width="28.7109375" style="2030" customWidth="1"/>
    <col min="5121" max="5121" width="1.85546875" style="2030" customWidth="1"/>
    <col min="5122" max="5122" width="12.7109375" style="2030" customWidth="1"/>
    <col min="5123" max="5123" width="1.85546875" style="2030" customWidth="1"/>
    <col min="5124" max="5124" width="12.7109375" style="2030" customWidth="1"/>
    <col min="5125" max="5125" width="1.85546875" style="2030" customWidth="1"/>
    <col min="5126" max="5126" width="12.7109375" style="2030" customWidth="1"/>
    <col min="5127" max="5127" width="1.85546875" style="2030" customWidth="1"/>
    <col min="5128" max="5128" width="12.7109375" style="2030" customWidth="1"/>
    <col min="5129" max="5129" width="1.85546875" style="2030" customWidth="1"/>
    <col min="5130" max="5375" width="8.85546875" style="2030"/>
    <col min="5376" max="5376" width="28.7109375" style="2030" customWidth="1"/>
    <col min="5377" max="5377" width="1.85546875" style="2030" customWidth="1"/>
    <col min="5378" max="5378" width="12.7109375" style="2030" customWidth="1"/>
    <col min="5379" max="5379" width="1.85546875" style="2030" customWidth="1"/>
    <col min="5380" max="5380" width="12.7109375" style="2030" customWidth="1"/>
    <col min="5381" max="5381" width="1.85546875" style="2030" customWidth="1"/>
    <col min="5382" max="5382" width="12.7109375" style="2030" customWidth="1"/>
    <col min="5383" max="5383" width="1.85546875" style="2030" customWidth="1"/>
    <col min="5384" max="5384" width="12.7109375" style="2030" customWidth="1"/>
    <col min="5385" max="5385" width="1.85546875" style="2030" customWidth="1"/>
    <col min="5386" max="5631" width="8.85546875" style="2030"/>
    <col min="5632" max="5632" width="28.7109375" style="2030" customWidth="1"/>
    <col min="5633" max="5633" width="1.85546875" style="2030" customWidth="1"/>
    <col min="5634" max="5634" width="12.7109375" style="2030" customWidth="1"/>
    <col min="5635" max="5635" width="1.85546875" style="2030" customWidth="1"/>
    <col min="5636" max="5636" width="12.7109375" style="2030" customWidth="1"/>
    <col min="5637" max="5637" width="1.85546875" style="2030" customWidth="1"/>
    <col min="5638" max="5638" width="12.7109375" style="2030" customWidth="1"/>
    <col min="5639" max="5639" width="1.85546875" style="2030" customWidth="1"/>
    <col min="5640" max="5640" width="12.7109375" style="2030" customWidth="1"/>
    <col min="5641" max="5641" width="1.85546875" style="2030" customWidth="1"/>
    <col min="5642" max="5887" width="8.85546875" style="2030"/>
    <col min="5888" max="5888" width="28.7109375" style="2030" customWidth="1"/>
    <col min="5889" max="5889" width="1.85546875" style="2030" customWidth="1"/>
    <col min="5890" max="5890" width="12.7109375" style="2030" customWidth="1"/>
    <col min="5891" max="5891" width="1.85546875" style="2030" customWidth="1"/>
    <col min="5892" max="5892" width="12.7109375" style="2030" customWidth="1"/>
    <col min="5893" max="5893" width="1.85546875" style="2030" customWidth="1"/>
    <col min="5894" max="5894" width="12.7109375" style="2030" customWidth="1"/>
    <col min="5895" max="5895" width="1.85546875" style="2030" customWidth="1"/>
    <col min="5896" max="5896" width="12.7109375" style="2030" customWidth="1"/>
    <col min="5897" max="5897" width="1.85546875" style="2030" customWidth="1"/>
    <col min="5898" max="6143" width="8.85546875" style="2030"/>
    <col min="6144" max="6144" width="28.7109375" style="2030" customWidth="1"/>
    <col min="6145" max="6145" width="1.85546875" style="2030" customWidth="1"/>
    <col min="6146" max="6146" width="12.7109375" style="2030" customWidth="1"/>
    <col min="6147" max="6147" width="1.85546875" style="2030" customWidth="1"/>
    <col min="6148" max="6148" width="12.7109375" style="2030" customWidth="1"/>
    <col min="6149" max="6149" width="1.85546875" style="2030" customWidth="1"/>
    <col min="6150" max="6150" width="12.7109375" style="2030" customWidth="1"/>
    <col min="6151" max="6151" width="1.85546875" style="2030" customWidth="1"/>
    <col min="6152" max="6152" width="12.7109375" style="2030" customWidth="1"/>
    <col min="6153" max="6153" width="1.85546875" style="2030" customWidth="1"/>
    <col min="6154" max="6399" width="8.85546875" style="2030"/>
    <col min="6400" max="6400" width="28.7109375" style="2030" customWidth="1"/>
    <col min="6401" max="6401" width="1.85546875" style="2030" customWidth="1"/>
    <col min="6402" max="6402" width="12.7109375" style="2030" customWidth="1"/>
    <col min="6403" max="6403" width="1.85546875" style="2030" customWidth="1"/>
    <col min="6404" max="6404" width="12.7109375" style="2030" customWidth="1"/>
    <col min="6405" max="6405" width="1.85546875" style="2030" customWidth="1"/>
    <col min="6406" max="6406" width="12.7109375" style="2030" customWidth="1"/>
    <col min="6407" max="6407" width="1.85546875" style="2030" customWidth="1"/>
    <col min="6408" max="6408" width="12.7109375" style="2030" customWidth="1"/>
    <col min="6409" max="6409" width="1.85546875" style="2030" customWidth="1"/>
    <col min="6410" max="6655" width="8.85546875" style="2030"/>
    <col min="6656" max="6656" width="28.7109375" style="2030" customWidth="1"/>
    <col min="6657" max="6657" width="1.85546875" style="2030" customWidth="1"/>
    <col min="6658" max="6658" width="12.7109375" style="2030" customWidth="1"/>
    <col min="6659" max="6659" width="1.85546875" style="2030" customWidth="1"/>
    <col min="6660" max="6660" width="12.7109375" style="2030" customWidth="1"/>
    <col min="6661" max="6661" width="1.85546875" style="2030" customWidth="1"/>
    <col min="6662" max="6662" width="12.7109375" style="2030" customWidth="1"/>
    <col min="6663" max="6663" width="1.85546875" style="2030" customWidth="1"/>
    <col min="6664" max="6664" width="12.7109375" style="2030" customWidth="1"/>
    <col min="6665" max="6665" width="1.85546875" style="2030" customWidth="1"/>
    <col min="6666" max="6911" width="8.85546875" style="2030"/>
    <col min="6912" max="6912" width="28.7109375" style="2030" customWidth="1"/>
    <col min="6913" max="6913" width="1.85546875" style="2030" customWidth="1"/>
    <col min="6914" max="6914" width="12.7109375" style="2030" customWidth="1"/>
    <col min="6915" max="6915" width="1.85546875" style="2030" customWidth="1"/>
    <col min="6916" max="6916" width="12.7109375" style="2030" customWidth="1"/>
    <col min="6917" max="6917" width="1.85546875" style="2030" customWidth="1"/>
    <col min="6918" max="6918" width="12.7109375" style="2030" customWidth="1"/>
    <col min="6919" max="6919" width="1.85546875" style="2030" customWidth="1"/>
    <col min="6920" max="6920" width="12.7109375" style="2030" customWidth="1"/>
    <col min="6921" max="6921" width="1.85546875" style="2030" customWidth="1"/>
    <col min="6922" max="7167" width="8.85546875" style="2030"/>
    <col min="7168" max="7168" width="28.7109375" style="2030" customWidth="1"/>
    <col min="7169" max="7169" width="1.85546875" style="2030" customWidth="1"/>
    <col min="7170" max="7170" width="12.7109375" style="2030" customWidth="1"/>
    <col min="7171" max="7171" width="1.85546875" style="2030" customWidth="1"/>
    <col min="7172" max="7172" width="12.7109375" style="2030" customWidth="1"/>
    <col min="7173" max="7173" width="1.85546875" style="2030" customWidth="1"/>
    <col min="7174" max="7174" width="12.7109375" style="2030" customWidth="1"/>
    <col min="7175" max="7175" width="1.85546875" style="2030" customWidth="1"/>
    <col min="7176" max="7176" width="12.7109375" style="2030" customWidth="1"/>
    <col min="7177" max="7177" width="1.85546875" style="2030" customWidth="1"/>
    <col min="7178" max="7423" width="8.85546875" style="2030"/>
    <col min="7424" max="7424" width="28.7109375" style="2030" customWidth="1"/>
    <col min="7425" max="7425" width="1.85546875" style="2030" customWidth="1"/>
    <col min="7426" max="7426" width="12.7109375" style="2030" customWidth="1"/>
    <col min="7427" max="7427" width="1.85546875" style="2030" customWidth="1"/>
    <col min="7428" max="7428" width="12.7109375" style="2030" customWidth="1"/>
    <col min="7429" max="7429" width="1.85546875" style="2030" customWidth="1"/>
    <col min="7430" max="7430" width="12.7109375" style="2030" customWidth="1"/>
    <col min="7431" max="7431" width="1.85546875" style="2030" customWidth="1"/>
    <col min="7432" max="7432" width="12.7109375" style="2030" customWidth="1"/>
    <col min="7433" max="7433" width="1.85546875" style="2030" customWidth="1"/>
    <col min="7434" max="7679" width="8.85546875" style="2030"/>
    <col min="7680" max="7680" width="28.7109375" style="2030" customWidth="1"/>
    <col min="7681" max="7681" width="1.85546875" style="2030" customWidth="1"/>
    <col min="7682" max="7682" width="12.7109375" style="2030" customWidth="1"/>
    <col min="7683" max="7683" width="1.85546875" style="2030" customWidth="1"/>
    <col min="7684" max="7684" width="12.7109375" style="2030" customWidth="1"/>
    <col min="7685" max="7685" width="1.85546875" style="2030" customWidth="1"/>
    <col min="7686" max="7686" width="12.7109375" style="2030" customWidth="1"/>
    <col min="7687" max="7687" width="1.85546875" style="2030" customWidth="1"/>
    <col min="7688" max="7688" width="12.7109375" style="2030" customWidth="1"/>
    <col min="7689" max="7689" width="1.85546875" style="2030" customWidth="1"/>
    <col min="7690" max="7935" width="8.85546875" style="2030"/>
    <col min="7936" max="7936" width="28.7109375" style="2030" customWidth="1"/>
    <col min="7937" max="7937" width="1.85546875" style="2030" customWidth="1"/>
    <col min="7938" max="7938" width="12.7109375" style="2030" customWidth="1"/>
    <col min="7939" max="7939" width="1.85546875" style="2030" customWidth="1"/>
    <col min="7940" max="7940" width="12.7109375" style="2030" customWidth="1"/>
    <col min="7941" max="7941" width="1.85546875" style="2030" customWidth="1"/>
    <col min="7942" max="7942" width="12.7109375" style="2030" customWidth="1"/>
    <col min="7943" max="7943" width="1.85546875" style="2030" customWidth="1"/>
    <col min="7944" max="7944" width="12.7109375" style="2030" customWidth="1"/>
    <col min="7945" max="7945" width="1.85546875" style="2030" customWidth="1"/>
    <col min="7946" max="8191" width="8.85546875" style="2030"/>
    <col min="8192" max="8192" width="28.7109375" style="2030" customWidth="1"/>
    <col min="8193" max="8193" width="1.85546875" style="2030" customWidth="1"/>
    <col min="8194" max="8194" width="12.7109375" style="2030" customWidth="1"/>
    <col min="8195" max="8195" width="1.85546875" style="2030" customWidth="1"/>
    <col min="8196" max="8196" width="12.7109375" style="2030" customWidth="1"/>
    <col min="8197" max="8197" width="1.85546875" style="2030" customWidth="1"/>
    <col min="8198" max="8198" width="12.7109375" style="2030" customWidth="1"/>
    <col min="8199" max="8199" width="1.85546875" style="2030" customWidth="1"/>
    <col min="8200" max="8200" width="12.7109375" style="2030" customWidth="1"/>
    <col min="8201" max="8201" width="1.85546875" style="2030" customWidth="1"/>
    <col min="8202" max="8447" width="8.85546875" style="2030"/>
    <col min="8448" max="8448" width="28.7109375" style="2030" customWidth="1"/>
    <col min="8449" max="8449" width="1.85546875" style="2030" customWidth="1"/>
    <col min="8450" max="8450" width="12.7109375" style="2030" customWidth="1"/>
    <col min="8451" max="8451" width="1.85546875" style="2030" customWidth="1"/>
    <col min="8452" max="8452" width="12.7109375" style="2030" customWidth="1"/>
    <col min="8453" max="8453" width="1.85546875" style="2030" customWidth="1"/>
    <col min="8454" max="8454" width="12.7109375" style="2030" customWidth="1"/>
    <col min="8455" max="8455" width="1.85546875" style="2030" customWidth="1"/>
    <col min="8456" max="8456" width="12.7109375" style="2030" customWidth="1"/>
    <col min="8457" max="8457" width="1.85546875" style="2030" customWidth="1"/>
    <col min="8458" max="8703" width="8.85546875" style="2030"/>
    <col min="8704" max="8704" width="28.7109375" style="2030" customWidth="1"/>
    <col min="8705" max="8705" width="1.85546875" style="2030" customWidth="1"/>
    <col min="8706" max="8706" width="12.7109375" style="2030" customWidth="1"/>
    <col min="8707" max="8707" width="1.85546875" style="2030" customWidth="1"/>
    <col min="8708" max="8708" width="12.7109375" style="2030" customWidth="1"/>
    <col min="8709" max="8709" width="1.85546875" style="2030" customWidth="1"/>
    <col min="8710" max="8710" width="12.7109375" style="2030" customWidth="1"/>
    <col min="8711" max="8711" width="1.85546875" style="2030" customWidth="1"/>
    <col min="8712" max="8712" width="12.7109375" style="2030" customWidth="1"/>
    <col min="8713" max="8713" width="1.85546875" style="2030" customWidth="1"/>
    <col min="8714" max="8959" width="8.85546875" style="2030"/>
    <col min="8960" max="8960" width="28.7109375" style="2030" customWidth="1"/>
    <col min="8961" max="8961" width="1.85546875" style="2030" customWidth="1"/>
    <col min="8962" max="8962" width="12.7109375" style="2030" customWidth="1"/>
    <col min="8963" max="8963" width="1.85546875" style="2030" customWidth="1"/>
    <col min="8964" max="8964" width="12.7109375" style="2030" customWidth="1"/>
    <col min="8965" max="8965" width="1.85546875" style="2030" customWidth="1"/>
    <col min="8966" max="8966" width="12.7109375" style="2030" customWidth="1"/>
    <col min="8967" max="8967" width="1.85546875" style="2030" customWidth="1"/>
    <col min="8968" max="8968" width="12.7109375" style="2030" customWidth="1"/>
    <col min="8969" max="8969" width="1.85546875" style="2030" customWidth="1"/>
    <col min="8970" max="9215" width="8.85546875" style="2030"/>
    <col min="9216" max="9216" width="28.7109375" style="2030" customWidth="1"/>
    <col min="9217" max="9217" width="1.85546875" style="2030" customWidth="1"/>
    <col min="9218" max="9218" width="12.7109375" style="2030" customWidth="1"/>
    <col min="9219" max="9219" width="1.85546875" style="2030" customWidth="1"/>
    <col min="9220" max="9220" width="12.7109375" style="2030" customWidth="1"/>
    <col min="9221" max="9221" width="1.85546875" style="2030" customWidth="1"/>
    <col min="9222" max="9222" width="12.7109375" style="2030" customWidth="1"/>
    <col min="9223" max="9223" width="1.85546875" style="2030" customWidth="1"/>
    <col min="9224" max="9224" width="12.7109375" style="2030" customWidth="1"/>
    <col min="9225" max="9225" width="1.85546875" style="2030" customWidth="1"/>
    <col min="9226" max="9471" width="8.85546875" style="2030"/>
    <col min="9472" max="9472" width="28.7109375" style="2030" customWidth="1"/>
    <col min="9473" max="9473" width="1.85546875" style="2030" customWidth="1"/>
    <col min="9474" max="9474" width="12.7109375" style="2030" customWidth="1"/>
    <col min="9475" max="9475" width="1.85546875" style="2030" customWidth="1"/>
    <col min="9476" max="9476" width="12.7109375" style="2030" customWidth="1"/>
    <col min="9477" max="9477" width="1.85546875" style="2030" customWidth="1"/>
    <col min="9478" max="9478" width="12.7109375" style="2030" customWidth="1"/>
    <col min="9479" max="9479" width="1.85546875" style="2030" customWidth="1"/>
    <col min="9480" max="9480" width="12.7109375" style="2030" customWidth="1"/>
    <col min="9481" max="9481" width="1.85546875" style="2030" customWidth="1"/>
    <col min="9482" max="9727" width="8.85546875" style="2030"/>
    <col min="9728" max="9728" width="28.7109375" style="2030" customWidth="1"/>
    <col min="9729" max="9729" width="1.85546875" style="2030" customWidth="1"/>
    <col min="9730" max="9730" width="12.7109375" style="2030" customWidth="1"/>
    <col min="9731" max="9731" width="1.85546875" style="2030" customWidth="1"/>
    <col min="9732" max="9732" width="12.7109375" style="2030" customWidth="1"/>
    <col min="9733" max="9733" width="1.85546875" style="2030" customWidth="1"/>
    <col min="9734" max="9734" width="12.7109375" style="2030" customWidth="1"/>
    <col min="9735" max="9735" width="1.85546875" style="2030" customWidth="1"/>
    <col min="9736" max="9736" width="12.7109375" style="2030" customWidth="1"/>
    <col min="9737" max="9737" width="1.85546875" style="2030" customWidth="1"/>
    <col min="9738" max="9983" width="8.85546875" style="2030"/>
    <col min="9984" max="9984" width="28.7109375" style="2030" customWidth="1"/>
    <col min="9985" max="9985" width="1.85546875" style="2030" customWidth="1"/>
    <col min="9986" max="9986" width="12.7109375" style="2030" customWidth="1"/>
    <col min="9987" max="9987" width="1.85546875" style="2030" customWidth="1"/>
    <col min="9988" max="9988" width="12.7109375" style="2030" customWidth="1"/>
    <col min="9989" max="9989" width="1.85546875" style="2030" customWidth="1"/>
    <col min="9990" max="9990" width="12.7109375" style="2030" customWidth="1"/>
    <col min="9991" max="9991" width="1.85546875" style="2030" customWidth="1"/>
    <col min="9992" max="9992" width="12.7109375" style="2030" customWidth="1"/>
    <col min="9993" max="9993" width="1.85546875" style="2030" customWidth="1"/>
    <col min="9994" max="10239" width="8.85546875" style="2030"/>
    <col min="10240" max="10240" width="28.7109375" style="2030" customWidth="1"/>
    <col min="10241" max="10241" width="1.85546875" style="2030" customWidth="1"/>
    <col min="10242" max="10242" width="12.7109375" style="2030" customWidth="1"/>
    <col min="10243" max="10243" width="1.85546875" style="2030" customWidth="1"/>
    <col min="10244" max="10244" width="12.7109375" style="2030" customWidth="1"/>
    <col min="10245" max="10245" width="1.85546875" style="2030" customWidth="1"/>
    <col min="10246" max="10246" width="12.7109375" style="2030" customWidth="1"/>
    <col min="10247" max="10247" width="1.85546875" style="2030" customWidth="1"/>
    <col min="10248" max="10248" width="12.7109375" style="2030" customWidth="1"/>
    <col min="10249" max="10249" width="1.85546875" style="2030" customWidth="1"/>
    <col min="10250" max="10495" width="8.85546875" style="2030"/>
    <col min="10496" max="10496" width="28.7109375" style="2030" customWidth="1"/>
    <col min="10497" max="10497" width="1.85546875" style="2030" customWidth="1"/>
    <col min="10498" max="10498" width="12.7109375" style="2030" customWidth="1"/>
    <col min="10499" max="10499" width="1.85546875" style="2030" customWidth="1"/>
    <col min="10500" max="10500" width="12.7109375" style="2030" customWidth="1"/>
    <col min="10501" max="10501" width="1.85546875" style="2030" customWidth="1"/>
    <col min="10502" max="10502" width="12.7109375" style="2030" customWidth="1"/>
    <col min="10503" max="10503" width="1.85546875" style="2030" customWidth="1"/>
    <col min="10504" max="10504" width="12.7109375" style="2030" customWidth="1"/>
    <col min="10505" max="10505" width="1.85546875" style="2030" customWidth="1"/>
    <col min="10506" max="10751" width="8.85546875" style="2030"/>
    <col min="10752" max="10752" width="28.7109375" style="2030" customWidth="1"/>
    <col min="10753" max="10753" width="1.85546875" style="2030" customWidth="1"/>
    <col min="10754" max="10754" width="12.7109375" style="2030" customWidth="1"/>
    <col min="10755" max="10755" width="1.85546875" style="2030" customWidth="1"/>
    <col min="10756" max="10756" width="12.7109375" style="2030" customWidth="1"/>
    <col min="10757" max="10757" width="1.85546875" style="2030" customWidth="1"/>
    <col min="10758" max="10758" width="12.7109375" style="2030" customWidth="1"/>
    <col min="10759" max="10759" width="1.85546875" style="2030" customWidth="1"/>
    <col min="10760" max="10760" width="12.7109375" style="2030" customWidth="1"/>
    <col min="10761" max="10761" width="1.85546875" style="2030" customWidth="1"/>
    <col min="10762" max="11007" width="8.85546875" style="2030"/>
    <col min="11008" max="11008" width="28.7109375" style="2030" customWidth="1"/>
    <col min="11009" max="11009" width="1.85546875" style="2030" customWidth="1"/>
    <col min="11010" max="11010" width="12.7109375" style="2030" customWidth="1"/>
    <col min="11011" max="11011" width="1.85546875" style="2030" customWidth="1"/>
    <col min="11012" max="11012" width="12.7109375" style="2030" customWidth="1"/>
    <col min="11013" max="11013" width="1.85546875" style="2030" customWidth="1"/>
    <col min="11014" max="11014" width="12.7109375" style="2030" customWidth="1"/>
    <col min="11015" max="11015" width="1.85546875" style="2030" customWidth="1"/>
    <col min="11016" max="11016" width="12.7109375" style="2030" customWidth="1"/>
    <col min="11017" max="11017" width="1.85546875" style="2030" customWidth="1"/>
    <col min="11018" max="11263" width="8.85546875" style="2030"/>
    <col min="11264" max="11264" width="28.7109375" style="2030" customWidth="1"/>
    <col min="11265" max="11265" width="1.85546875" style="2030" customWidth="1"/>
    <col min="11266" max="11266" width="12.7109375" style="2030" customWidth="1"/>
    <col min="11267" max="11267" width="1.85546875" style="2030" customWidth="1"/>
    <col min="11268" max="11268" width="12.7109375" style="2030" customWidth="1"/>
    <col min="11269" max="11269" width="1.85546875" style="2030" customWidth="1"/>
    <col min="11270" max="11270" width="12.7109375" style="2030" customWidth="1"/>
    <col min="11271" max="11271" width="1.85546875" style="2030" customWidth="1"/>
    <col min="11272" max="11272" width="12.7109375" style="2030" customWidth="1"/>
    <col min="11273" max="11273" width="1.85546875" style="2030" customWidth="1"/>
    <col min="11274" max="11519" width="8.85546875" style="2030"/>
    <col min="11520" max="11520" width="28.7109375" style="2030" customWidth="1"/>
    <col min="11521" max="11521" width="1.85546875" style="2030" customWidth="1"/>
    <col min="11522" max="11522" width="12.7109375" style="2030" customWidth="1"/>
    <col min="11523" max="11523" width="1.85546875" style="2030" customWidth="1"/>
    <col min="11524" max="11524" width="12.7109375" style="2030" customWidth="1"/>
    <col min="11525" max="11525" width="1.85546875" style="2030" customWidth="1"/>
    <col min="11526" max="11526" width="12.7109375" style="2030" customWidth="1"/>
    <col min="11527" max="11527" width="1.85546875" style="2030" customWidth="1"/>
    <col min="11528" max="11528" width="12.7109375" style="2030" customWidth="1"/>
    <col min="11529" max="11529" width="1.85546875" style="2030" customWidth="1"/>
    <col min="11530" max="11775" width="8.85546875" style="2030"/>
    <col min="11776" max="11776" width="28.7109375" style="2030" customWidth="1"/>
    <col min="11777" max="11777" width="1.85546875" style="2030" customWidth="1"/>
    <col min="11778" max="11778" width="12.7109375" style="2030" customWidth="1"/>
    <col min="11779" max="11779" width="1.85546875" style="2030" customWidth="1"/>
    <col min="11780" max="11780" width="12.7109375" style="2030" customWidth="1"/>
    <col min="11781" max="11781" width="1.85546875" style="2030" customWidth="1"/>
    <col min="11782" max="11782" width="12.7109375" style="2030" customWidth="1"/>
    <col min="11783" max="11783" width="1.85546875" style="2030" customWidth="1"/>
    <col min="11784" max="11784" width="12.7109375" style="2030" customWidth="1"/>
    <col min="11785" max="11785" width="1.85546875" style="2030" customWidth="1"/>
    <col min="11786" max="12031" width="8.85546875" style="2030"/>
    <col min="12032" max="12032" width="28.7109375" style="2030" customWidth="1"/>
    <col min="12033" max="12033" width="1.85546875" style="2030" customWidth="1"/>
    <col min="12034" max="12034" width="12.7109375" style="2030" customWidth="1"/>
    <col min="12035" max="12035" width="1.85546875" style="2030" customWidth="1"/>
    <col min="12036" max="12036" width="12.7109375" style="2030" customWidth="1"/>
    <col min="12037" max="12037" width="1.85546875" style="2030" customWidth="1"/>
    <col min="12038" max="12038" width="12.7109375" style="2030" customWidth="1"/>
    <col min="12039" max="12039" width="1.85546875" style="2030" customWidth="1"/>
    <col min="12040" max="12040" width="12.7109375" style="2030" customWidth="1"/>
    <col min="12041" max="12041" width="1.85546875" style="2030" customWidth="1"/>
    <col min="12042" max="12287" width="8.85546875" style="2030"/>
    <col min="12288" max="12288" width="28.7109375" style="2030" customWidth="1"/>
    <col min="12289" max="12289" width="1.85546875" style="2030" customWidth="1"/>
    <col min="12290" max="12290" width="12.7109375" style="2030" customWidth="1"/>
    <col min="12291" max="12291" width="1.85546875" style="2030" customWidth="1"/>
    <col min="12292" max="12292" width="12.7109375" style="2030" customWidth="1"/>
    <col min="12293" max="12293" width="1.85546875" style="2030" customWidth="1"/>
    <col min="12294" max="12294" width="12.7109375" style="2030" customWidth="1"/>
    <col min="12295" max="12295" width="1.85546875" style="2030" customWidth="1"/>
    <col min="12296" max="12296" width="12.7109375" style="2030" customWidth="1"/>
    <col min="12297" max="12297" width="1.85546875" style="2030" customWidth="1"/>
    <col min="12298" max="12543" width="8.85546875" style="2030"/>
    <col min="12544" max="12544" width="28.7109375" style="2030" customWidth="1"/>
    <col min="12545" max="12545" width="1.85546875" style="2030" customWidth="1"/>
    <col min="12546" max="12546" width="12.7109375" style="2030" customWidth="1"/>
    <col min="12547" max="12547" width="1.85546875" style="2030" customWidth="1"/>
    <col min="12548" max="12548" width="12.7109375" style="2030" customWidth="1"/>
    <col min="12549" max="12549" width="1.85546875" style="2030" customWidth="1"/>
    <col min="12550" max="12550" width="12.7109375" style="2030" customWidth="1"/>
    <col min="12551" max="12551" width="1.85546875" style="2030" customWidth="1"/>
    <col min="12552" max="12552" width="12.7109375" style="2030" customWidth="1"/>
    <col min="12553" max="12553" width="1.85546875" style="2030" customWidth="1"/>
    <col min="12554" max="12799" width="8.85546875" style="2030"/>
    <col min="12800" max="12800" width="28.7109375" style="2030" customWidth="1"/>
    <col min="12801" max="12801" width="1.85546875" style="2030" customWidth="1"/>
    <col min="12802" max="12802" width="12.7109375" style="2030" customWidth="1"/>
    <col min="12803" max="12803" width="1.85546875" style="2030" customWidth="1"/>
    <col min="12804" max="12804" width="12.7109375" style="2030" customWidth="1"/>
    <col min="12805" max="12805" width="1.85546875" style="2030" customWidth="1"/>
    <col min="12806" max="12806" width="12.7109375" style="2030" customWidth="1"/>
    <col min="12807" max="12807" width="1.85546875" style="2030" customWidth="1"/>
    <col min="12808" max="12808" width="12.7109375" style="2030" customWidth="1"/>
    <col min="12809" max="12809" width="1.85546875" style="2030" customWidth="1"/>
    <col min="12810" max="13055" width="8.85546875" style="2030"/>
    <col min="13056" max="13056" width="28.7109375" style="2030" customWidth="1"/>
    <col min="13057" max="13057" width="1.85546875" style="2030" customWidth="1"/>
    <col min="13058" max="13058" width="12.7109375" style="2030" customWidth="1"/>
    <col min="13059" max="13059" width="1.85546875" style="2030" customWidth="1"/>
    <col min="13060" max="13060" width="12.7109375" style="2030" customWidth="1"/>
    <col min="13061" max="13061" width="1.85546875" style="2030" customWidth="1"/>
    <col min="13062" max="13062" width="12.7109375" style="2030" customWidth="1"/>
    <col min="13063" max="13063" width="1.85546875" style="2030" customWidth="1"/>
    <col min="13064" max="13064" width="12.7109375" style="2030" customWidth="1"/>
    <col min="13065" max="13065" width="1.85546875" style="2030" customWidth="1"/>
    <col min="13066" max="13311" width="8.85546875" style="2030"/>
    <col min="13312" max="13312" width="28.7109375" style="2030" customWidth="1"/>
    <col min="13313" max="13313" width="1.85546875" style="2030" customWidth="1"/>
    <col min="13314" max="13314" width="12.7109375" style="2030" customWidth="1"/>
    <col min="13315" max="13315" width="1.85546875" style="2030" customWidth="1"/>
    <col min="13316" max="13316" width="12.7109375" style="2030" customWidth="1"/>
    <col min="13317" max="13317" width="1.85546875" style="2030" customWidth="1"/>
    <col min="13318" max="13318" width="12.7109375" style="2030" customWidth="1"/>
    <col min="13319" max="13319" width="1.85546875" style="2030" customWidth="1"/>
    <col min="13320" max="13320" width="12.7109375" style="2030" customWidth="1"/>
    <col min="13321" max="13321" width="1.85546875" style="2030" customWidth="1"/>
    <col min="13322" max="13567" width="8.85546875" style="2030"/>
    <col min="13568" max="13568" width="28.7109375" style="2030" customWidth="1"/>
    <col min="13569" max="13569" width="1.85546875" style="2030" customWidth="1"/>
    <col min="13570" max="13570" width="12.7109375" style="2030" customWidth="1"/>
    <col min="13571" max="13571" width="1.85546875" style="2030" customWidth="1"/>
    <col min="13572" max="13572" width="12.7109375" style="2030" customWidth="1"/>
    <col min="13573" max="13573" width="1.85546875" style="2030" customWidth="1"/>
    <col min="13574" max="13574" width="12.7109375" style="2030" customWidth="1"/>
    <col min="13575" max="13575" width="1.85546875" style="2030" customWidth="1"/>
    <col min="13576" max="13576" width="12.7109375" style="2030" customWidth="1"/>
    <col min="13577" max="13577" width="1.85546875" style="2030" customWidth="1"/>
    <col min="13578" max="13823" width="8.85546875" style="2030"/>
    <col min="13824" max="13824" width="28.7109375" style="2030" customWidth="1"/>
    <col min="13825" max="13825" width="1.85546875" style="2030" customWidth="1"/>
    <col min="13826" max="13826" width="12.7109375" style="2030" customWidth="1"/>
    <col min="13827" max="13827" width="1.85546875" style="2030" customWidth="1"/>
    <col min="13828" max="13828" width="12.7109375" style="2030" customWidth="1"/>
    <col min="13829" max="13829" width="1.85546875" style="2030" customWidth="1"/>
    <col min="13830" max="13830" width="12.7109375" style="2030" customWidth="1"/>
    <col min="13831" max="13831" width="1.85546875" style="2030" customWidth="1"/>
    <col min="13832" max="13832" width="12.7109375" style="2030" customWidth="1"/>
    <col min="13833" max="13833" width="1.85546875" style="2030" customWidth="1"/>
    <col min="13834" max="14079" width="8.85546875" style="2030"/>
    <col min="14080" max="14080" width="28.7109375" style="2030" customWidth="1"/>
    <col min="14081" max="14081" width="1.85546875" style="2030" customWidth="1"/>
    <col min="14082" max="14082" width="12.7109375" style="2030" customWidth="1"/>
    <col min="14083" max="14083" width="1.85546875" style="2030" customWidth="1"/>
    <col min="14084" max="14084" width="12.7109375" style="2030" customWidth="1"/>
    <col min="14085" max="14085" width="1.85546875" style="2030" customWidth="1"/>
    <col min="14086" max="14086" width="12.7109375" style="2030" customWidth="1"/>
    <col min="14087" max="14087" width="1.85546875" style="2030" customWidth="1"/>
    <col min="14088" max="14088" width="12.7109375" style="2030" customWidth="1"/>
    <col min="14089" max="14089" width="1.85546875" style="2030" customWidth="1"/>
    <col min="14090" max="14335" width="8.85546875" style="2030"/>
    <col min="14336" max="14336" width="28.7109375" style="2030" customWidth="1"/>
    <col min="14337" max="14337" width="1.85546875" style="2030" customWidth="1"/>
    <col min="14338" max="14338" width="12.7109375" style="2030" customWidth="1"/>
    <col min="14339" max="14339" width="1.85546875" style="2030" customWidth="1"/>
    <col min="14340" max="14340" width="12.7109375" style="2030" customWidth="1"/>
    <col min="14341" max="14341" width="1.85546875" style="2030" customWidth="1"/>
    <col min="14342" max="14342" width="12.7109375" style="2030" customWidth="1"/>
    <col min="14343" max="14343" width="1.85546875" style="2030" customWidth="1"/>
    <col min="14344" max="14344" width="12.7109375" style="2030" customWidth="1"/>
    <col min="14345" max="14345" width="1.85546875" style="2030" customWidth="1"/>
    <col min="14346" max="14591" width="8.85546875" style="2030"/>
    <col min="14592" max="14592" width="28.7109375" style="2030" customWidth="1"/>
    <col min="14593" max="14593" width="1.85546875" style="2030" customWidth="1"/>
    <col min="14594" max="14594" width="12.7109375" style="2030" customWidth="1"/>
    <col min="14595" max="14595" width="1.85546875" style="2030" customWidth="1"/>
    <col min="14596" max="14596" width="12.7109375" style="2030" customWidth="1"/>
    <col min="14597" max="14597" width="1.85546875" style="2030" customWidth="1"/>
    <col min="14598" max="14598" width="12.7109375" style="2030" customWidth="1"/>
    <col min="14599" max="14599" width="1.85546875" style="2030" customWidth="1"/>
    <col min="14600" max="14600" width="12.7109375" style="2030" customWidth="1"/>
    <col min="14601" max="14601" width="1.85546875" style="2030" customWidth="1"/>
    <col min="14602" max="14847" width="8.85546875" style="2030"/>
    <col min="14848" max="14848" width="28.7109375" style="2030" customWidth="1"/>
    <col min="14849" max="14849" width="1.85546875" style="2030" customWidth="1"/>
    <col min="14850" max="14850" width="12.7109375" style="2030" customWidth="1"/>
    <col min="14851" max="14851" width="1.85546875" style="2030" customWidth="1"/>
    <col min="14852" max="14852" width="12.7109375" style="2030" customWidth="1"/>
    <col min="14853" max="14853" width="1.85546875" style="2030" customWidth="1"/>
    <col min="14854" max="14854" width="12.7109375" style="2030" customWidth="1"/>
    <col min="14855" max="14855" width="1.85546875" style="2030" customWidth="1"/>
    <col min="14856" max="14856" width="12.7109375" style="2030" customWidth="1"/>
    <col min="14857" max="14857" width="1.85546875" style="2030" customWidth="1"/>
    <col min="14858" max="15103" width="8.85546875" style="2030"/>
    <col min="15104" max="15104" width="28.7109375" style="2030" customWidth="1"/>
    <col min="15105" max="15105" width="1.85546875" style="2030" customWidth="1"/>
    <col min="15106" max="15106" width="12.7109375" style="2030" customWidth="1"/>
    <col min="15107" max="15107" width="1.85546875" style="2030" customWidth="1"/>
    <col min="15108" max="15108" width="12.7109375" style="2030" customWidth="1"/>
    <col min="15109" max="15109" width="1.85546875" style="2030" customWidth="1"/>
    <col min="15110" max="15110" width="12.7109375" style="2030" customWidth="1"/>
    <col min="15111" max="15111" width="1.85546875" style="2030" customWidth="1"/>
    <col min="15112" max="15112" width="12.7109375" style="2030" customWidth="1"/>
    <col min="15113" max="15113" width="1.85546875" style="2030" customWidth="1"/>
    <col min="15114" max="15359" width="8.85546875" style="2030"/>
    <col min="15360" max="15360" width="28.7109375" style="2030" customWidth="1"/>
    <col min="15361" max="15361" width="1.85546875" style="2030" customWidth="1"/>
    <col min="15362" max="15362" width="12.7109375" style="2030" customWidth="1"/>
    <col min="15363" max="15363" width="1.85546875" style="2030" customWidth="1"/>
    <col min="15364" max="15364" width="12.7109375" style="2030" customWidth="1"/>
    <col min="15365" max="15365" width="1.85546875" style="2030" customWidth="1"/>
    <col min="15366" max="15366" width="12.7109375" style="2030" customWidth="1"/>
    <col min="15367" max="15367" width="1.85546875" style="2030" customWidth="1"/>
    <col min="15368" max="15368" width="12.7109375" style="2030" customWidth="1"/>
    <col min="15369" max="15369" width="1.85546875" style="2030" customWidth="1"/>
    <col min="15370" max="15615" width="8.85546875" style="2030"/>
    <col min="15616" max="15616" width="28.7109375" style="2030" customWidth="1"/>
    <col min="15617" max="15617" width="1.85546875" style="2030" customWidth="1"/>
    <col min="15618" max="15618" width="12.7109375" style="2030" customWidth="1"/>
    <col min="15619" max="15619" width="1.85546875" style="2030" customWidth="1"/>
    <col min="15620" max="15620" width="12.7109375" style="2030" customWidth="1"/>
    <col min="15621" max="15621" width="1.85546875" style="2030" customWidth="1"/>
    <col min="15622" max="15622" width="12.7109375" style="2030" customWidth="1"/>
    <col min="15623" max="15623" width="1.85546875" style="2030" customWidth="1"/>
    <col min="15624" max="15624" width="12.7109375" style="2030" customWidth="1"/>
    <col min="15625" max="15625" width="1.85546875" style="2030" customWidth="1"/>
    <col min="15626" max="15871" width="8.85546875" style="2030"/>
    <col min="15872" max="15872" width="28.7109375" style="2030" customWidth="1"/>
    <col min="15873" max="15873" width="1.85546875" style="2030" customWidth="1"/>
    <col min="15874" max="15874" width="12.7109375" style="2030" customWidth="1"/>
    <col min="15875" max="15875" width="1.85546875" style="2030" customWidth="1"/>
    <col min="15876" max="15876" width="12.7109375" style="2030" customWidth="1"/>
    <col min="15877" max="15877" width="1.85546875" style="2030" customWidth="1"/>
    <col min="15878" max="15878" width="12.7109375" style="2030" customWidth="1"/>
    <col min="15879" max="15879" width="1.85546875" style="2030" customWidth="1"/>
    <col min="15880" max="15880" width="12.7109375" style="2030" customWidth="1"/>
    <col min="15881" max="15881" width="1.85546875" style="2030" customWidth="1"/>
    <col min="15882" max="16127" width="8.85546875" style="2030"/>
    <col min="16128" max="16128" width="28.7109375" style="2030" customWidth="1"/>
    <col min="16129" max="16129" width="1.85546875" style="2030" customWidth="1"/>
    <col min="16130" max="16130" width="12.7109375" style="2030" customWidth="1"/>
    <col min="16131" max="16131" width="1.85546875" style="2030" customWidth="1"/>
    <col min="16132" max="16132" width="12.7109375" style="2030" customWidth="1"/>
    <col min="16133" max="16133" width="1.85546875" style="2030" customWidth="1"/>
    <col min="16134" max="16134" width="12.7109375" style="2030" customWidth="1"/>
    <col min="16135" max="16135" width="1.85546875" style="2030" customWidth="1"/>
    <col min="16136" max="16136" width="12.7109375" style="2030" customWidth="1"/>
    <col min="16137" max="16137" width="1.85546875" style="2030" customWidth="1"/>
    <col min="16138" max="16384" width="8.85546875" style="2030"/>
  </cols>
  <sheetData>
    <row r="1" spans="1:9" x14ac:dyDescent="0.2">
      <c r="A1" s="2425" t="s">
        <v>2099</v>
      </c>
      <c r="B1" s="2425"/>
      <c r="C1" s="2425"/>
      <c r="D1" s="2425"/>
      <c r="E1" s="2425"/>
      <c r="F1" s="2425"/>
      <c r="G1" s="2425"/>
      <c r="H1" s="2425"/>
      <c r="I1" s="2425"/>
    </row>
    <row r="2" spans="1:9" x14ac:dyDescent="0.2">
      <c r="A2" s="2425" t="s">
        <v>2198</v>
      </c>
      <c r="B2" s="2425"/>
      <c r="C2" s="2425"/>
      <c r="D2" s="2425"/>
      <c r="E2" s="2425"/>
      <c r="F2" s="2425"/>
      <c r="G2" s="2425"/>
      <c r="H2" s="2425"/>
      <c r="I2" s="2425"/>
    </row>
    <row r="3" spans="1:9" x14ac:dyDescent="0.2">
      <c r="A3" s="2425" t="s">
        <v>2199</v>
      </c>
      <c r="B3" s="2425"/>
      <c r="C3" s="2425"/>
      <c r="D3" s="2425"/>
      <c r="E3" s="2425"/>
      <c r="F3" s="2425"/>
      <c r="G3" s="2425"/>
      <c r="H3" s="2425"/>
      <c r="I3" s="2425"/>
    </row>
    <row r="4" spans="1:9" x14ac:dyDescent="0.2">
      <c r="A4" s="2426" t="s">
        <v>2209</v>
      </c>
      <c r="B4" s="2426"/>
      <c r="C4" s="2426"/>
      <c r="D4" s="2426"/>
      <c r="E4" s="2426"/>
      <c r="F4" s="2426"/>
      <c r="G4" s="2426"/>
      <c r="H4" s="2426"/>
      <c r="I4" s="2426"/>
    </row>
    <row r="5" spans="1:9" x14ac:dyDescent="0.2">
      <c r="C5" s="2049"/>
      <c r="D5" s="2049"/>
      <c r="E5" s="2049"/>
      <c r="F5" s="2049"/>
      <c r="G5" s="2049"/>
      <c r="H5" s="2049"/>
      <c r="I5" s="2049"/>
    </row>
    <row r="6" spans="1:9" x14ac:dyDescent="0.2">
      <c r="C6" s="2049" t="s">
        <v>2200</v>
      </c>
      <c r="D6" s="2049"/>
      <c r="E6" s="2049"/>
      <c r="F6" s="2049"/>
      <c r="G6" s="2049"/>
      <c r="H6" s="2049"/>
      <c r="I6" s="2049" t="s">
        <v>2200</v>
      </c>
    </row>
    <row r="7" spans="1:9" x14ac:dyDescent="0.2">
      <c r="C7" s="2056">
        <v>42186</v>
      </c>
      <c r="D7" s="2049"/>
      <c r="E7" s="2057" t="s">
        <v>2201</v>
      </c>
      <c r="F7" s="2049"/>
      <c r="G7" s="2057" t="s">
        <v>2202</v>
      </c>
      <c r="H7" s="2049"/>
      <c r="I7" s="2056">
        <v>42551</v>
      </c>
    </row>
    <row r="9" spans="1:9" x14ac:dyDescent="0.2">
      <c r="A9" s="2058" t="s">
        <v>2203</v>
      </c>
    </row>
    <row r="11" spans="1:9" ht="13.5" thickBot="1" x14ac:dyDescent="0.25">
      <c r="A11" s="2030" t="s">
        <v>2204</v>
      </c>
      <c r="C11" s="2059">
        <f>+C133</f>
        <v>248022</v>
      </c>
      <c r="D11" s="2060"/>
      <c r="E11" s="2059">
        <f>+E133</f>
        <v>742261</v>
      </c>
      <c r="F11" s="2060"/>
      <c r="G11" s="2059">
        <f>+G133</f>
        <v>703723</v>
      </c>
      <c r="H11" s="2060"/>
      <c r="I11" s="2059">
        <f>+C11+E11-G11</f>
        <v>286560</v>
      </c>
    </row>
    <row r="12" spans="1:9" ht="13.5" thickTop="1" x14ac:dyDescent="0.2"/>
    <row r="13" spans="1:9" x14ac:dyDescent="0.2">
      <c r="A13" s="2058" t="s">
        <v>2205</v>
      </c>
    </row>
    <row r="15" spans="1:9" x14ac:dyDescent="0.2">
      <c r="A15" s="2030" t="s">
        <v>2206</v>
      </c>
    </row>
    <row r="16" spans="1:9" x14ac:dyDescent="0.2">
      <c r="A16" s="2030" t="s">
        <v>2212</v>
      </c>
      <c r="C16" s="2061"/>
      <c r="D16" s="2062"/>
      <c r="E16" s="2060"/>
      <c r="F16" s="2060"/>
      <c r="G16" s="2060"/>
      <c r="H16" s="2062"/>
      <c r="I16" s="2061"/>
    </row>
    <row r="17" spans="1:9" x14ac:dyDescent="0.2">
      <c r="A17" s="2030" t="s">
        <v>2210</v>
      </c>
      <c r="C17" s="2060">
        <v>23132</v>
      </c>
      <c r="D17" s="2060"/>
      <c r="E17" s="2060">
        <v>193094</v>
      </c>
      <c r="F17" s="2060"/>
      <c r="G17" s="2060">
        <v>207288</v>
      </c>
      <c r="H17" s="2060"/>
      <c r="I17" s="2060">
        <f>+C17+E17-G17</f>
        <v>8938</v>
      </c>
    </row>
    <row r="18" spans="1:9" x14ac:dyDescent="0.2">
      <c r="A18" s="2030" t="s">
        <v>2211</v>
      </c>
      <c r="C18" s="2063">
        <v>1392</v>
      </c>
      <c r="D18" s="2063"/>
      <c r="E18" s="2063">
        <v>755</v>
      </c>
      <c r="F18" s="2063"/>
      <c r="G18" s="2063">
        <v>747</v>
      </c>
      <c r="H18" s="2063"/>
      <c r="I18" s="2063">
        <f>+C18+E18-G18</f>
        <v>1400</v>
      </c>
    </row>
    <row r="19" spans="1:9" x14ac:dyDescent="0.2">
      <c r="A19" s="2030" t="s">
        <v>2213</v>
      </c>
      <c r="C19" s="2063">
        <v>27</v>
      </c>
      <c r="D19" s="2063"/>
      <c r="E19" s="2063">
        <v>0</v>
      </c>
      <c r="F19" s="2063"/>
      <c r="G19" s="2063">
        <v>0</v>
      </c>
      <c r="H19" s="2063"/>
      <c r="I19" s="2063">
        <f t="shared" ref="I19:I90" si="0">+C19+E19-G19</f>
        <v>27</v>
      </c>
    </row>
    <row r="20" spans="1:9" x14ac:dyDescent="0.2">
      <c r="A20" s="2030" t="s">
        <v>2214</v>
      </c>
      <c r="C20" s="2063">
        <v>6270</v>
      </c>
      <c r="D20" s="2063"/>
      <c r="E20" s="2063">
        <v>3084</v>
      </c>
      <c r="F20" s="2063"/>
      <c r="G20" s="2063">
        <v>3208</v>
      </c>
      <c r="H20" s="2063"/>
      <c r="I20" s="2063">
        <f t="shared" si="0"/>
        <v>6146</v>
      </c>
    </row>
    <row r="21" spans="1:9" x14ac:dyDescent="0.2">
      <c r="A21" s="2030" t="s">
        <v>2215</v>
      </c>
      <c r="C21" s="2063">
        <v>4940</v>
      </c>
      <c r="D21" s="2063"/>
      <c r="E21" s="2063">
        <v>6414</v>
      </c>
      <c r="F21" s="2063"/>
      <c r="G21" s="2063">
        <v>5579</v>
      </c>
      <c r="H21" s="2063"/>
      <c r="I21" s="2063">
        <f t="shared" si="0"/>
        <v>5775</v>
      </c>
    </row>
    <row r="22" spans="1:9" x14ac:dyDescent="0.2">
      <c r="A22" s="2030" t="s">
        <v>2216</v>
      </c>
      <c r="C22" s="2063">
        <v>3454</v>
      </c>
      <c r="D22" s="2063"/>
      <c r="E22" s="2063">
        <v>13128</v>
      </c>
      <c r="F22" s="2063"/>
      <c r="G22" s="2063">
        <v>12093</v>
      </c>
      <c r="H22" s="2063"/>
      <c r="I22" s="2063">
        <f t="shared" si="0"/>
        <v>4489</v>
      </c>
    </row>
    <row r="23" spans="1:9" x14ac:dyDescent="0.2">
      <c r="A23" s="2030" t="s">
        <v>2217</v>
      </c>
      <c r="C23" s="2063">
        <v>286</v>
      </c>
      <c r="D23" s="2063"/>
      <c r="E23" s="2063">
        <v>1403</v>
      </c>
      <c r="F23" s="2063"/>
      <c r="G23" s="2063">
        <v>624</v>
      </c>
      <c r="H23" s="2063"/>
      <c r="I23" s="2063">
        <f t="shared" si="0"/>
        <v>1065</v>
      </c>
    </row>
    <row r="24" spans="1:9" x14ac:dyDescent="0.2">
      <c r="A24" s="2030" t="s">
        <v>2218</v>
      </c>
      <c r="C24" s="2063">
        <v>857</v>
      </c>
      <c r="D24" s="2063"/>
      <c r="E24" s="2063">
        <v>9869</v>
      </c>
      <c r="F24" s="2063"/>
      <c r="G24" s="2063">
        <v>4696</v>
      </c>
      <c r="H24" s="2063"/>
      <c r="I24" s="2063">
        <f t="shared" si="0"/>
        <v>6030</v>
      </c>
    </row>
    <row r="25" spans="1:9" x14ac:dyDescent="0.2">
      <c r="A25" s="2030" t="s">
        <v>2219</v>
      </c>
      <c r="C25" s="2063">
        <v>3993</v>
      </c>
      <c r="D25" s="2063"/>
      <c r="E25" s="2063">
        <v>409</v>
      </c>
      <c r="F25" s="2063"/>
      <c r="G25" s="2063">
        <v>213</v>
      </c>
      <c r="H25" s="2063"/>
      <c r="I25" s="2063">
        <f t="shared" si="0"/>
        <v>4189</v>
      </c>
    </row>
    <row r="26" spans="1:9" x14ac:dyDescent="0.2">
      <c r="A26" s="2030" t="s">
        <v>2220</v>
      </c>
      <c r="C26" s="2063">
        <v>279</v>
      </c>
      <c r="D26" s="2063"/>
      <c r="E26" s="2063">
        <v>1</v>
      </c>
      <c r="F26" s="2063"/>
      <c r="G26" s="2063">
        <v>141</v>
      </c>
      <c r="H26" s="2063"/>
      <c r="I26" s="2063">
        <f t="shared" si="0"/>
        <v>139</v>
      </c>
    </row>
    <row r="27" spans="1:9" x14ac:dyDescent="0.2">
      <c r="A27" s="2030" t="s">
        <v>2221</v>
      </c>
      <c r="C27" s="2063">
        <v>3219</v>
      </c>
      <c r="D27" s="2063"/>
      <c r="E27" s="2063">
        <v>16</v>
      </c>
      <c r="F27" s="2063"/>
      <c r="G27" s="2063">
        <v>0</v>
      </c>
      <c r="H27" s="2063"/>
      <c r="I27" s="2063">
        <f t="shared" si="0"/>
        <v>3235</v>
      </c>
    </row>
    <row r="28" spans="1:9" x14ac:dyDescent="0.2">
      <c r="A28" s="2030" t="s">
        <v>2222</v>
      </c>
      <c r="C28" s="2063">
        <v>-18215</v>
      </c>
      <c r="D28" s="2063"/>
      <c r="E28" s="2063">
        <v>58088</v>
      </c>
      <c r="F28" s="2063"/>
      <c r="G28" s="2063">
        <v>26618</v>
      </c>
      <c r="H28" s="2063"/>
      <c r="I28" s="2063">
        <f t="shared" si="0"/>
        <v>13255</v>
      </c>
    </row>
    <row r="29" spans="1:9" x14ac:dyDescent="0.2">
      <c r="A29" s="2030" t="s">
        <v>2223</v>
      </c>
      <c r="C29" s="2063">
        <v>648</v>
      </c>
      <c r="D29" s="2063"/>
      <c r="E29" s="2063">
        <v>14729</v>
      </c>
      <c r="F29" s="2063"/>
      <c r="G29" s="2063">
        <v>14529</v>
      </c>
      <c r="H29" s="2063"/>
      <c r="I29" s="2063">
        <f t="shared" si="0"/>
        <v>848</v>
      </c>
    </row>
    <row r="30" spans="1:9" x14ac:dyDescent="0.2">
      <c r="A30" s="2030" t="s">
        <v>2224</v>
      </c>
      <c r="C30" s="2063">
        <v>4969</v>
      </c>
      <c r="D30" s="2063"/>
      <c r="E30" s="2063">
        <v>479</v>
      </c>
      <c r="F30" s="2063"/>
      <c r="G30" s="2063">
        <v>460</v>
      </c>
      <c r="H30" s="2063"/>
      <c r="I30" s="2063">
        <f t="shared" si="0"/>
        <v>4988</v>
      </c>
    </row>
    <row r="31" spans="1:9" x14ac:dyDescent="0.2">
      <c r="A31" s="2030" t="s">
        <v>2225</v>
      </c>
      <c r="C31" s="2063">
        <v>7221</v>
      </c>
      <c r="D31" s="2063"/>
      <c r="E31" s="2063">
        <v>5487</v>
      </c>
      <c r="F31" s="2063"/>
      <c r="G31" s="2063">
        <v>6397</v>
      </c>
      <c r="H31" s="2063"/>
      <c r="I31" s="2063">
        <f t="shared" si="0"/>
        <v>6311</v>
      </c>
    </row>
    <row r="32" spans="1:9" x14ac:dyDescent="0.2">
      <c r="A32" s="2030" t="s">
        <v>2226</v>
      </c>
      <c r="C32" s="2063">
        <v>8596</v>
      </c>
      <c r="D32" s="2063"/>
      <c r="E32" s="2063">
        <v>33466</v>
      </c>
      <c r="F32" s="2063"/>
      <c r="G32" s="2063">
        <v>33427</v>
      </c>
      <c r="H32" s="2063"/>
      <c r="I32" s="2063">
        <f t="shared" si="0"/>
        <v>8635</v>
      </c>
    </row>
    <row r="33" spans="1:9" x14ac:dyDescent="0.2">
      <c r="A33" s="2030" t="s">
        <v>2279</v>
      </c>
      <c r="C33" s="2063">
        <v>1</v>
      </c>
      <c r="D33" s="2063"/>
      <c r="E33" s="2063">
        <v>0</v>
      </c>
      <c r="F33" s="2063"/>
      <c r="G33" s="2063">
        <v>0</v>
      </c>
      <c r="H33" s="2063"/>
      <c r="I33" s="2063">
        <f t="shared" si="0"/>
        <v>1</v>
      </c>
    </row>
    <row r="34" spans="1:9" x14ac:dyDescent="0.2">
      <c r="A34" s="2030" t="s">
        <v>2227</v>
      </c>
      <c r="C34" s="2063">
        <v>59</v>
      </c>
      <c r="D34" s="2063"/>
      <c r="E34" s="2063">
        <v>1</v>
      </c>
      <c r="F34" s="2063"/>
      <c r="G34" s="2063">
        <v>0</v>
      </c>
      <c r="H34" s="2063"/>
      <c r="I34" s="2063">
        <f t="shared" si="0"/>
        <v>60</v>
      </c>
    </row>
    <row r="35" spans="1:9" x14ac:dyDescent="0.2">
      <c r="A35" s="2030" t="s">
        <v>2228</v>
      </c>
      <c r="C35" s="2063">
        <v>769</v>
      </c>
      <c r="D35" s="2063"/>
      <c r="E35" s="2063">
        <v>4</v>
      </c>
      <c r="F35" s="2063"/>
      <c r="G35" s="2063">
        <v>0</v>
      </c>
      <c r="H35" s="2063"/>
      <c r="I35" s="2063">
        <f t="shared" si="0"/>
        <v>773</v>
      </c>
    </row>
    <row r="36" spans="1:9" x14ac:dyDescent="0.2">
      <c r="A36" s="2030" t="s">
        <v>2229</v>
      </c>
      <c r="C36" s="2063">
        <v>910</v>
      </c>
      <c r="D36" s="2063"/>
      <c r="E36" s="2063">
        <v>2352</v>
      </c>
      <c r="F36" s="2063"/>
      <c r="G36" s="2063">
        <v>1686</v>
      </c>
      <c r="H36" s="2063"/>
      <c r="I36" s="2063">
        <f t="shared" si="0"/>
        <v>1576</v>
      </c>
    </row>
    <row r="37" spans="1:9" x14ac:dyDescent="0.2">
      <c r="A37" s="2030" t="s">
        <v>2230</v>
      </c>
      <c r="C37" s="2063">
        <v>1454</v>
      </c>
      <c r="D37" s="2063"/>
      <c r="E37" s="2063">
        <v>2385</v>
      </c>
      <c r="F37" s="2063"/>
      <c r="G37" s="2063">
        <v>2657</v>
      </c>
      <c r="H37" s="2063"/>
      <c r="I37" s="2063">
        <f t="shared" si="0"/>
        <v>1182</v>
      </c>
    </row>
    <row r="38" spans="1:9" x14ac:dyDescent="0.2">
      <c r="A38" s="2030" t="s">
        <v>2231</v>
      </c>
      <c r="C38" s="2063">
        <v>524</v>
      </c>
      <c r="D38" s="2063"/>
      <c r="E38" s="2063">
        <v>2</v>
      </c>
      <c r="F38" s="2063"/>
      <c r="G38" s="2063">
        <v>150</v>
      </c>
      <c r="H38" s="2063"/>
      <c r="I38" s="2063">
        <f t="shared" si="0"/>
        <v>376</v>
      </c>
    </row>
    <row r="39" spans="1:9" x14ac:dyDescent="0.2">
      <c r="A39" s="2030" t="s">
        <v>2232</v>
      </c>
      <c r="C39" s="2063">
        <v>424</v>
      </c>
      <c r="D39" s="2063"/>
      <c r="E39" s="2063">
        <v>62734</v>
      </c>
      <c r="F39" s="2063"/>
      <c r="G39" s="2063">
        <v>59479</v>
      </c>
      <c r="H39" s="2063"/>
      <c r="I39" s="2063">
        <f t="shared" si="0"/>
        <v>3679</v>
      </c>
    </row>
    <row r="40" spans="1:9" x14ac:dyDescent="0.2">
      <c r="A40" s="2030" t="s">
        <v>2233</v>
      </c>
      <c r="C40" s="2063">
        <v>1006</v>
      </c>
      <c r="D40" s="2063"/>
      <c r="E40" s="2063">
        <v>2</v>
      </c>
      <c r="F40" s="2063"/>
      <c r="G40" s="2063">
        <v>750</v>
      </c>
      <c r="H40" s="2063"/>
      <c r="I40" s="2063">
        <f t="shared" si="0"/>
        <v>258</v>
      </c>
    </row>
    <row r="41" spans="1:9" x14ac:dyDescent="0.2">
      <c r="A41" s="2030" t="s">
        <v>2234</v>
      </c>
      <c r="C41" s="2063">
        <v>71</v>
      </c>
      <c r="D41" s="2063"/>
      <c r="E41" s="2063">
        <v>0</v>
      </c>
      <c r="F41" s="2063"/>
      <c r="G41" s="2063">
        <v>0</v>
      </c>
      <c r="H41" s="2063"/>
      <c r="I41" s="2063">
        <f t="shared" si="0"/>
        <v>71</v>
      </c>
    </row>
    <row r="42" spans="1:9" x14ac:dyDescent="0.2">
      <c r="A42" s="2030" t="s">
        <v>2235</v>
      </c>
      <c r="C42" s="2063">
        <v>3038</v>
      </c>
      <c r="D42" s="2063"/>
      <c r="E42" s="2063">
        <v>15</v>
      </c>
      <c r="F42" s="2063"/>
      <c r="G42" s="2063">
        <v>1000</v>
      </c>
      <c r="H42" s="2063"/>
      <c r="I42" s="2063">
        <f t="shared" si="0"/>
        <v>2053</v>
      </c>
    </row>
    <row r="43" spans="1:9" x14ac:dyDescent="0.2">
      <c r="A43" s="2030" t="s">
        <v>2236</v>
      </c>
      <c r="C43" s="2063">
        <v>284</v>
      </c>
      <c r="D43" s="2063"/>
      <c r="E43" s="2063">
        <v>10917</v>
      </c>
      <c r="F43" s="2063"/>
      <c r="G43" s="2063">
        <v>2632</v>
      </c>
      <c r="H43" s="2063"/>
      <c r="I43" s="2063">
        <f t="shared" si="0"/>
        <v>8569</v>
      </c>
    </row>
    <row r="44" spans="1:9" x14ac:dyDescent="0.2">
      <c r="A44" s="2030" t="s">
        <v>2237</v>
      </c>
      <c r="C44" s="2063">
        <v>335</v>
      </c>
      <c r="D44" s="2063"/>
      <c r="E44" s="2063">
        <v>1252</v>
      </c>
      <c r="F44" s="2063"/>
      <c r="G44" s="2063">
        <v>1464</v>
      </c>
      <c r="H44" s="2063"/>
      <c r="I44" s="2063">
        <f t="shared" si="0"/>
        <v>123</v>
      </c>
    </row>
    <row r="45" spans="1:9" x14ac:dyDescent="0.2">
      <c r="A45" s="2030" t="s">
        <v>2238</v>
      </c>
      <c r="C45" s="2063">
        <v>2552</v>
      </c>
      <c r="D45" s="2063"/>
      <c r="E45" s="2063">
        <v>3424</v>
      </c>
      <c r="F45" s="2063"/>
      <c r="G45" s="2063">
        <v>5083</v>
      </c>
      <c r="H45" s="2063"/>
      <c r="I45" s="2063">
        <f t="shared" si="0"/>
        <v>893</v>
      </c>
    </row>
    <row r="46" spans="1:9" x14ac:dyDescent="0.2">
      <c r="A46" s="2030" t="s">
        <v>2239</v>
      </c>
      <c r="C46" s="2063">
        <v>700</v>
      </c>
      <c r="D46" s="2063"/>
      <c r="E46" s="2063">
        <v>859</v>
      </c>
      <c r="F46" s="2063"/>
      <c r="G46" s="2063">
        <v>559</v>
      </c>
      <c r="H46" s="2063"/>
      <c r="I46" s="2063">
        <f t="shared" si="0"/>
        <v>1000</v>
      </c>
    </row>
    <row r="47" spans="1:9" x14ac:dyDescent="0.2">
      <c r="A47" s="2030" t="s">
        <v>2242</v>
      </c>
      <c r="C47" s="2063">
        <v>2310</v>
      </c>
      <c r="D47" s="2063"/>
      <c r="E47" s="2063">
        <v>549</v>
      </c>
      <c r="F47" s="2063"/>
      <c r="G47" s="2063">
        <v>1237</v>
      </c>
      <c r="H47" s="2063"/>
      <c r="I47" s="2063">
        <f t="shared" si="0"/>
        <v>1622</v>
      </c>
    </row>
    <row r="48" spans="1:9" x14ac:dyDescent="0.2">
      <c r="A48" s="2030" t="s">
        <v>2240</v>
      </c>
      <c r="C48" s="2063">
        <v>5178</v>
      </c>
      <c r="D48" s="2063"/>
      <c r="E48" s="2063">
        <v>578</v>
      </c>
      <c r="F48" s="2063"/>
      <c r="G48" s="2063">
        <v>118</v>
      </c>
      <c r="H48" s="2063"/>
      <c r="I48" s="2063">
        <f t="shared" si="0"/>
        <v>5638</v>
      </c>
    </row>
    <row r="49" spans="1:9" x14ac:dyDescent="0.2">
      <c r="A49" s="2030" t="s">
        <v>2241</v>
      </c>
      <c r="C49" s="2063">
        <v>77</v>
      </c>
      <c r="D49" s="2063"/>
      <c r="E49" s="2063">
        <v>386</v>
      </c>
      <c r="F49" s="2063"/>
      <c r="G49" s="2063">
        <v>445</v>
      </c>
      <c r="H49" s="2063"/>
      <c r="I49" s="2063">
        <f t="shared" si="0"/>
        <v>18</v>
      </c>
    </row>
    <row r="50" spans="1:9" x14ac:dyDescent="0.2">
      <c r="A50" s="2030" t="s">
        <v>2243</v>
      </c>
      <c r="C50" s="2063">
        <v>25</v>
      </c>
      <c r="D50" s="2063"/>
      <c r="E50" s="2063">
        <v>0</v>
      </c>
      <c r="F50" s="2063"/>
      <c r="G50" s="2063">
        <v>0</v>
      </c>
      <c r="H50" s="2063"/>
      <c r="I50" s="2063">
        <f t="shared" si="0"/>
        <v>25</v>
      </c>
    </row>
    <row r="51" spans="1:9" x14ac:dyDescent="0.2">
      <c r="A51" s="2030" t="s">
        <v>2244</v>
      </c>
      <c r="C51" s="2063">
        <v>997</v>
      </c>
      <c r="D51" s="2063"/>
      <c r="E51" s="2063">
        <v>5</v>
      </c>
      <c r="F51" s="2063"/>
      <c r="G51" s="2063">
        <v>200</v>
      </c>
      <c r="H51" s="2063"/>
      <c r="I51" s="2063">
        <f t="shared" si="0"/>
        <v>802</v>
      </c>
    </row>
    <row r="52" spans="1:9" x14ac:dyDescent="0.2">
      <c r="A52" s="2030" t="s">
        <v>2245</v>
      </c>
      <c r="C52" s="2063">
        <v>4208</v>
      </c>
      <c r="D52" s="2063"/>
      <c r="E52" s="2063">
        <v>1232</v>
      </c>
      <c r="F52" s="2063"/>
      <c r="G52" s="2063">
        <v>2215</v>
      </c>
      <c r="H52" s="2063"/>
      <c r="I52" s="2063">
        <f t="shared" si="0"/>
        <v>3225</v>
      </c>
    </row>
    <row r="53" spans="1:9" x14ac:dyDescent="0.2">
      <c r="A53" s="2425" t="s">
        <v>2099</v>
      </c>
      <c r="B53" s="2425"/>
      <c r="C53" s="2425"/>
      <c r="D53" s="2425"/>
      <c r="E53" s="2425"/>
      <c r="F53" s="2425"/>
      <c r="G53" s="2425"/>
      <c r="H53" s="2425"/>
      <c r="I53" s="2425"/>
    </row>
    <row r="54" spans="1:9" x14ac:dyDescent="0.2">
      <c r="A54" s="2425" t="s">
        <v>2198</v>
      </c>
      <c r="B54" s="2425"/>
      <c r="C54" s="2425"/>
      <c r="D54" s="2425"/>
      <c r="E54" s="2425"/>
      <c r="F54" s="2425"/>
      <c r="G54" s="2425"/>
      <c r="H54" s="2425"/>
      <c r="I54" s="2425"/>
    </row>
    <row r="55" spans="1:9" x14ac:dyDescent="0.2">
      <c r="A55" s="2425" t="s">
        <v>2288</v>
      </c>
      <c r="B55" s="2425"/>
      <c r="C55" s="2425"/>
      <c r="D55" s="2425"/>
      <c r="E55" s="2425"/>
      <c r="F55" s="2425"/>
      <c r="G55" s="2425"/>
      <c r="H55" s="2425"/>
      <c r="I55" s="2425"/>
    </row>
    <row r="56" spans="1:9" x14ac:dyDescent="0.2">
      <c r="A56" s="2426" t="str">
        <f>+A4</f>
        <v>FOR THE FISCAL YEAR ENDED JUNE 30, 2016</v>
      </c>
      <c r="B56" s="2426"/>
      <c r="C56" s="2426"/>
      <c r="D56" s="2426"/>
      <c r="E56" s="2426"/>
      <c r="F56" s="2426"/>
      <c r="G56" s="2426"/>
      <c r="H56" s="2426"/>
      <c r="I56" s="2426"/>
    </row>
    <row r="57" spans="1:9" x14ac:dyDescent="0.2">
      <c r="C57" s="2063"/>
      <c r="D57" s="2063"/>
      <c r="E57" s="2063"/>
      <c r="F57" s="2063"/>
      <c r="G57" s="2063"/>
      <c r="H57" s="2063"/>
      <c r="I57" s="2063"/>
    </row>
    <row r="58" spans="1:9" x14ac:dyDescent="0.2">
      <c r="C58" s="2049" t="s">
        <v>2200</v>
      </c>
      <c r="D58" s="2049"/>
      <c r="E58" s="2049"/>
      <c r="F58" s="2049"/>
      <c r="G58" s="2049"/>
      <c r="H58" s="2049"/>
      <c r="I58" s="2049" t="s">
        <v>2200</v>
      </c>
    </row>
    <row r="59" spans="1:9" x14ac:dyDescent="0.2">
      <c r="C59" s="2056">
        <f>+C7</f>
        <v>42186</v>
      </c>
      <c r="D59" s="2049"/>
      <c r="E59" s="2057" t="s">
        <v>2201</v>
      </c>
      <c r="F59" s="2049"/>
      <c r="G59" s="2057" t="s">
        <v>2202</v>
      </c>
      <c r="H59" s="2049"/>
      <c r="I59" s="2056">
        <f>+I7</f>
        <v>42551</v>
      </c>
    </row>
    <row r="60" spans="1:9" x14ac:dyDescent="0.2">
      <c r="C60" s="2067"/>
      <c r="D60" s="2049"/>
      <c r="E60" s="2068"/>
      <c r="F60" s="2049"/>
      <c r="G60" s="2068"/>
      <c r="H60" s="2049"/>
      <c r="I60" s="2067"/>
    </row>
    <row r="61" spans="1:9" x14ac:dyDescent="0.2">
      <c r="A61" s="2030" t="s">
        <v>2246</v>
      </c>
      <c r="C61" s="2063">
        <v>1</v>
      </c>
      <c r="D61" s="2063"/>
      <c r="E61" s="2063">
        <v>1000</v>
      </c>
      <c r="F61" s="2063"/>
      <c r="G61" s="2063">
        <v>1000</v>
      </c>
      <c r="H61" s="2063"/>
      <c r="I61" s="2063">
        <f t="shared" si="0"/>
        <v>1</v>
      </c>
    </row>
    <row r="62" spans="1:9" x14ac:dyDescent="0.2">
      <c r="A62" s="2030" t="s">
        <v>2247</v>
      </c>
      <c r="C62" s="2063">
        <v>1145</v>
      </c>
      <c r="D62" s="2063"/>
      <c r="E62" s="2063">
        <v>300</v>
      </c>
      <c r="F62" s="2063"/>
      <c r="G62" s="2063">
        <v>509</v>
      </c>
      <c r="H62" s="2063"/>
      <c r="I62" s="2063">
        <f t="shared" si="0"/>
        <v>936</v>
      </c>
    </row>
    <row r="63" spans="1:9" x14ac:dyDescent="0.2">
      <c r="A63" s="2030" t="s">
        <v>2248</v>
      </c>
      <c r="C63" s="2063">
        <v>17</v>
      </c>
      <c r="D63" s="2063"/>
      <c r="E63" s="2063">
        <v>1653</v>
      </c>
      <c r="F63" s="2063"/>
      <c r="G63" s="2063">
        <v>1368</v>
      </c>
      <c r="H63" s="2063"/>
      <c r="I63" s="2063">
        <f t="shared" si="0"/>
        <v>302</v>
      </c>
    </row>
    <row r="64" spans="1:9" x14ac:dyDescent="0.2">
      <c r="A64" s="2030" t="s">
        <v>2249</v>
      </c>
      <c r="C64" s="2063">
        <v>231</v>
      </c>
      <c r="D64" s="2063"/>
      <c r="E64" s="2063">
        <v>361</v>
      </c>
      <c r="F64" s="2063"/>
      <c r="G64" s="2063">
        <v>200</v>
      </c>
      <c r="H64" s="2063"/>
      <c r="I64" s="2063">
        <f t="shared" si="0"/>
        <v>392</v>
      </c>
    </row>
    <row r="65" spans="1:9" x14ac:dyDescent="0.2">
      <c r="A65" s="2030" t="s">
        <v>2250</v>
      </c>
      <c r="C65" s="2063">
        <v>7571</v>
      </c>
      <c r="D65" s="2063"/>
      <c r="E65" s="2063">
        <v>9554</v>
      </c>
      <c r="F65" s="2063"/>
      <c r="G65" s="2063">
        <v>15819</v>
      </c>
      <c r="H65" s="2063"/>
      <c r="I65" s="2063">
        <f t="shared" si="0"/>
        <v>1306</v>
      </c>
    </row>
    <row r="66" spans="1:9" x14ac:dyDescent="0.2">
      <c r="A66" s="2030" t="s">
        <v>2251</v>
      </c>
      <c r="C66" s="2063">
        <v>1020</v>
      </c>
      <c r="D66" s="2063"/>
      <c r="E66" s="2063">
        <v>1152</v>
      </c>
      <c r="F66" s="2063"/>
      <c r="G66" s="2063">
        <v>1250</v>
      </c>
      <c r="H66" s="2063"/>
      <c r="I66" s="2063">
        <f t="shared" si="0"/>
        <v>922</v>
      </c>
    </row>
    <row r="67" spans="1:9" x14ac:dyDescent="0.2">
      <c r="A67" s="2030" t="s">
        <v>2252</v>
      </c>
      <c r="C67" s="2063">
        <v>13179</v>
      </c>
      <c r="D67" s="2063"/>
      <c r="E67" s="2063">
        <v>11081</v>
      </c>
      <c r="F67" s="2063"/>
      <c r="G67" s="2063">
        <v>6542</v>
      </c>
      <c r="H67" s="2063"/>
      <c r="I67" s="2063">
        <f t="shared" si="0"/>
        <v>17718</v>
      </c>
    </row>
    <row r="68" spans="1:9" x14ac:dyDescent="0.2">
      <c r="A68" s="2030" t="s">
        <v>2253</v>
      </c>
      <c r="C68" s="2063">
        <v>252</v>
      </c>
      <c r="D68" s="2063"/>
      <c r="E68" s="2063">
        <v>3001</v>
      </c>
      <c r="F68" s="2063"/>
      <c r="G68" s="2063">
        <v>3000</v>
      </c>
      <c r="H68" s="2063"/>
      <c r="I68" s="2063">
        <f t="shared" si="0"/>
        <v>253</v>
      </c>
    </row>
    <row r="69" spans="1:9" x14ac:dyDescent="0.2">
      <c r="A69" s="2030" t="s">
        <v>2397</v>
      </c>
      <c r="C69" s="2063">
        <v>208</v>
      </c>
      <c r="D69" s="2063"/>
      <c r="E69" s="2063">
        <v>21193</v>
      </c>
      <c r="F69" s="2063"/>
      <c r="G69" s="2063">
        <v>12524</v>
      </c>
      <c r="H69" s="2063"/>
      <c r="I69" s="2063">
        <f t="shared" si="0"/>
        <v>8877</v>
      </c>
    </row>
    <row r="70" spans="1:9" x14ac:dyDescent="0.2">
      <c r="A70" s="2030" t="s">
        <v>2254</v>
      </c>
      <c r="C70" s="2063">
        <v>3609</v>
      </c>
      <c r="D70" s="2063"/>
      <c r="E70" s="2063">
        <v>5647</v>
      </c>
      <c r="F70" s="2063"/>
      <c r="G70" s="2063">
        <v>3611</v>
      </c>
      <c r="H70" s="2063"/>
      <c r="I70" s="2063">
        <f t="shared" si="0"/>
        <v>5645</v>
      </c>
    </row>
    <row r="71" spans="1:9" x14ac:dyDescent="0.2">
      <c r="A71" s="2030" t="s">
        <v>2255</v>
      </c>
      <c r="C71" s="2063">
        <v>31</v>
      </c>
      <c r="D71" s="2063"/>
      <c r="E71" s="2063">
        <v>0</v>
      </c>
      <c r="F71" s="2063"/>
      <c r="G71" s="2063">
        <v>0</v>
      </c>
      <c r="H71" s="2063"/>
      <c r="I71" s="2063">
        <f t="shared" si="0"/>
        <v>31</v>
      </c>
    </row>
    <row r="72" spans="1:9" x14ac:dyDescent="0.2">
      <c r="A72" s="2030" t="s">
        <v>2256</v>
      </c>
      <c r="C72" s="2063">
        <v>500</v>
      </c>
      <c r="D72" s="2063"/>
      <c r="E72" s="2063">
        <v>3</v>
      </c>
      <c r="F72" s="2063"/>
      <c r="G72" s="2063">
        <v>0</v>
      </c>
      <c r="H72" s="2063"/>
      <c r="I72" s="2063">
        <f t="shared" si="0"/>
        <v>503</v>
      </c>
    </row>
    <row r="73" spans="1:9" x14ac:dyDescent="0.2">
      <c r="A73" s="2030" t="s">
        <v>2257</v>
      </c>
      <c r="C73" s="2063">
        <v>373</v>
      </c>
      <c r="D73" s="2063"/>
      <c r="E73" s="2063">
        <v>362</v>
      </c>
      <c r="F73" s="2063"/>
      <c r="G73" s="2063">
        <v>220</v>
      </c>
      <c r="H73" s="2063"/>
      <c r="I73" s="2063">
        <f t="shared" si="0"/>
        <v>515</v>
      </c>
    </row>
    <row r="74" spans="1:9" x14ac:dyDescent="0.2">
      <c r="A74" s="2030" t="s">
        <v>2258</v>
      </c>
      <c r="C74" s="2063">
        <v>4782</v>
      </c>
      <c r="D74" s="2063"/>
      <c r="E74" s="2063">
        <v>24</v>
      </c>
      <c r="F74" s="2063"/>
      <c r="G74" s="2063">
        <v>0</v>
      </c>
      <c r="H74" s="2063"/>
      <c r="I74" s="2063">
        <f t="shared" si="0"/>
        <v>4806</v>
      </c>
    </row>
    <row r="75" spans="1:9" x14ac:dyDescent="0.2">
      <c r="A75" s="2030" t="s">
        <v>2259</v>
      </c>
      <c r="C75" s="2063">
        <v>827</v>
      </c>
      <c r="D75" s="2063"/>
      <c r="E75" s="2063">
        <v>4</v>
      </c>
      <c r="F75" s="2063"/>
      <c r="G75" s="2063">
        <v>0</v>
      </c>
      <c r="H75" s="2063"/>
      <c r="I75" s="2063">
        <f t="shared" si="0"/>
        <v>831</v>
      </c>
    </row>
    <row r="76" spans="1:9" x14ac:dyDescent="0.2">
      <c r="A76" s="2030" t="s">
        <v>2260</v>
      </c>
      <c r="C76" s="2063">
        <v>455</v>
      </c>
      <c r="D76" s="2063"/>
      <c r="E76" s="2063">
        <v>2</v>
      </c>
      <c r="F76" s="2063"/>
      <c r="G76" s="2063">
        <v>0</v>
      </c>
      <c r="H76" s="2063"/>
      <c r="I76" s="2063">
        <f t="shared" si="0"/>
        <v>457</v>
      </c>
    </row>
    <row r="77" spans="1:9" x14ac:dyDescent="0.2">
      <c r="A77" s="2030" t="s">
        <v>2261</v>
      </c>
      <c r="C77" s="2063">
        <v>1943</v>
      </c>
      <c r="D77" s="2063"/>
      <c r="E77" s="2063">
        <v>361</v>
      </c>
      <c r="F77" s="2063"/>
      <c r="G77" s="2063">
        <v>0</v>
      </c>
      <c r="H77" s="2063"/>
      <c r="I77" s="2063">
        <f t="shared" si="0"/>
        <v>2304</v>
      </c>
    </row>
    <row r="78" spans="1:9" x14ac:dyDescent="0.2">
      <c r="A78" s="2030" t="s">
        <v>2262</v>
      </c>
      <c r="C78" s="2063">
        <v>751</v>
      </c>
      <c r="D78" s="2063"/>
      <c r="E78" s="2063">
        <v>8416</v>
      </c>
      <c r="F78" s="2063"/>
      <c r="G78" s="2063">
        <v>8880</v>
      </c>
      <c r="H78" s="2063"/>
      <c r="I78" s="2063">
        <f t="shared" si="0"/>
        <v>287</v>
      </c>
    </row>
    <row r="79" spans="1:9" x14ac:dyDescent="0.2">
      <c r="A79" s="2030" t="s">
        <v>2263</v>
      </c>
      <c r="C79" s="2063">
        <v>1381</v>
      </c>
      <c r="D79" s="2063"/>
      <c r="E79" s="2063">
        <v>508</v>
      </c>
      <c r="F79" s="2063"/>
      <c r="G79" s="2063">
        <v>0</v>
      </c>
      <c r="H79" s="2063"/>
      <c r="I79" s="2063">
        <f t="shared" si="0"/>
        <v>1889</v>
      </c>
    </row>
    <row r="80" spans="1:9" x14ac:dyDescent="0.2">
      <c r="A80" s="2030" t="s">
        <v>2264</v>
      </c>
      <c r="C80" s="2063">
        <v>11996</v>
      </c>
      <c r="D80" s="2063"/>
      <c r="E80" s="2063">
        <v>45098</v>
      </c>
      <c r="F80" s="2063"/>
      <c r="G80" s="2063">
        <v>51383</v>
      </c>
      <c r="H80" s="2063"/>
      <c r="I80" s="2063">
        <f t="shared" si="0"/>
        <v>5711</v>
      </c>
    </row>
    <row r="81" spans="1:9" x14ac:dyDescent="0.2">
      <c r="A81" s="2030" t="s">
        <v>2265</v>
      </c>
      <c r="C81" s="2063">
        <v>23074</v>
      </c>
      <c r="D81" s="2063"/>
      <c r="E81" s="2063">
        <v>8267</v>
      </c>
      <c r="F81" s="2063"/>
      <c r="G81" s="2063">
        <v>27658</v>
      </c>
      <c r="H81" s="2063"/>
      <c r="I81" s="2063">
        <f t="shared" si="0"/>
        <v>3683</v>
      </c>
    </row>
    <row r="82" spans="1:9" x14ac:dyDescent="0.2">
      <c r="A82" s="2030" t="s">
        <v>2266</v>
      </c>
      <c r="C82" s="2063">
        <v>16</v>
      </c>
      <c r="D82" s="2063"/>
      <c r="E82" s="2063">
        <v>14175</v>
      </c>
      <c r="F82" s="2063"/>
      <c r="G82" s="2063">
        <v>5660</v>
      </c>
      <c r="H82" s="2063"/>
      <c r="I82" s="2063">
        <f t="shared" si="0"/>
        <v>8531</v>
      </c>
    </row>
    <row r="83" spans="1:9" x14ac:dyDescent="0.2">
      <c r="A83" s="2030" t="s">
        <v>2267</v>
      </c>
      <c r="C83" s="2063">
        <v>10435</v>
      </c>
      <c r="D83" s="2063"/>
      <c r="E83" s="2063">
        <v>1105</v>
      </c>
      <c r="F83" s="2063"/>
      <c r="G83" s="2063">
        <v>0</v>
      </c>
      <c r="H83" s="2063"/>
      <c r="I83" s="2063">
        <f t="shared" si="0"/>
        <v>11540</v>
      </c>
    </row>
    <row r="84" spans="1:9" x14ac:dyDescent="0.2">
      <c r="A84" s="2030" t="s">
        <v>2268</v>
      </c>
      <c r="C84" s="2063">
        <v>351</v>
      </c>
      <c r="D84" s="2063"/>
      <c r="E84" s="2063">
        <v>239</v>
      </c>
      <c r="F84" s="2063"/>
      <c r="G84" s="2063">
        <v>290</v>
      </c>
      <c r="H84" s="2063"/>
      <c r="I84" s="2063">
        <f t="shared" si="0"/>
        <v>300</v>
      </c>
    </row>
    <row r="85" spans="1:9" x14ac:dyDescent="0.2">
      <c r="A85" s="2030" t="s">
        <v>2269</v>
      </c>
      <c r="C85" s="2063">
        <v>2996</v>
      </c>
      <c r="D85" s="2063"/>
      <c r="E85" s="2063">
        <v>14459</v>
      </c>
      <c r="F85" s="2063"/>
      <c r="G85" s="2063">
        <v>13991</v>
      </c>
      <c r="H85" s="2063"/>
      <c r="I85" s="2063">
        <f t="shared" si="0"/>
        <v>3464</v>
      </c>
    </row>
    <row r="86" spans="1:9" x14ac:dyDescent="0.2">
      <c r="A86" s="2030" t="s">
        <v>2270</v>
      </c>
      <c r="C86" s="2063">
        <v>5242</v>
      </c>
      <c r="D86" s="2063"/>
      <c r="E86" s="2063">
        <v>1028</v>
      </c>
      <c r="F86" s="2063"/>
      <c r="G86" s="2063">
        <v>1000</v>
      </c>
      <c r="H86" s="2063"/>
      <c r="I86" s="2063">
        <f t="shared" si="0"/>
        <v>5270</v>
      </c>
    </row>
    <row r="87" spans="1:9" x14ac:dyDescent="0.2">
      <c r="A87" s="2030" t="s">
        <v>2271</v>
      </c>
      <c r="C87" s="2063">
        <v>1919</v>
      </c>
      <c r="D87" s="2063"/>
      <c r="E87" s="2063">
        <v>11935</v>
      </c>
      <c r="F87" s="2063"/>
      <c r="G87" s="2063">
        <v>11099</v>
      </c>
      <c r="H87" s="2063"/>
      <c r="I87" s="2063">
        <f t="shared" si="0"/>
        <v>2755</v>
      </c>
    </row>
    <row r="88" spans="1:9" x14ac:dyDescent="0.2">
      <c r="A88" s="2030" t="s">
        <v>2272</v>
      </c>
      <c r="C88" s="2063">
        <v>196</v>
      </c>
      <c r="D88" s="2063"/>
      <c r="E88" s="2063">
        <v>3540</v>
      </c>
      <c r="F88" s="2063"/>
      <c r="G88" s="2063">
        <v>2927</v>
      </c>
      <c r="H88" s="2063"/>
      <c r="I88" s="2063">
        <f t="shared" si="0"/>
        <v>809</v>
      </c>
    </row>
    <row r="89" spans="1:9" x14ac:dyDescent="0.2">
      <c r="A89" s="2030" t="s">
        <v>2273</v>
      </c>
      <c r="C89" s="2063">
        <v>749</v>
      </c>
      <c r="D89" s="2063"/>
      <c r="E89" s="2063">
        <v>4</v>
      </c>
      <c r="F89" s="2063"/>
      <c r="G89" s="2063">
        <v>0</v>
      </c>
      <c r="H89" s="2063"/>
      <c r="I89" s="2063">
        <f t="shared" si="0"/>
        <v>753</v>
      </c>
    </row>
    <row r="90" spans="1:9" x14ac:dyDescent="0.2">
      <c r="A90" s="2030" t="s">
        <v>2274</v>
      </c>
      <c r="C90" s="2063">
        <v>72</v>
      </c>
      <c r="D90" s="2063"/>
      <c r="E90" s="2063">
        <v>482</v>
      </c>
      <c r="F90" s="2063"/>
      <c r="G90" s="2063">
        <v>40</v>
      </c>
      <c r="H90" s="2063"/>
      <c r="I90" s="2063">
        <f t="shared" si="0"/>
        <v>514</v>
      </c>
    </row>
    <row r="91" spans="1:9" x14ac:dyDescent="0.2">
      <c r="A91" s="2030" t="s">
        <v>2275</v>
      </c>
      <c r="C91" s="2063">
        <v>23936</v>
      </c>
      <c r="D91" s="2063"/>
      <c r="E91" s="2063">
        <v>121</v>
      </c>
      <c r="F91" s="2063"/>
      <c r="G91" s="2063">
        <v>1000</v>
      </c>
      <c r="H91" s="2063"/>
      <c r="I91" s="2063">
        <f t="shared" ref="I91:I94" si="1">+C91+E91-G91</f>
        <v>23057</v>
      </c>
    </row>
    <row r="92" spans="1:9" x14ac:dyDescent="0.2">
      <c r="A92" s="2030" t="s">
        <v>2277</v>
      </c>
      <c r="C92" s="2063">
        <v>321</v>
      </c>
      <c r="D92" s="2063"/>
      <c r="E92" s="2063">
        <v>2481</v>
      </c>
      <c r="F92" s="2063"/>
      <c r="G92" s="2063">
        <v>1420</v>
      </c>
      <c r="H92" s="2063"/>
      <c r="I92" s="2063">
        <f t="shared" si="1"/>
        <v>1382</v>
      </c>
    </row>
    <row r="93" spans="1:9" x14ac:dyDescent="0.2">
      <c r="A93" s="2030" t="s">
        <v>2276</v>
      </c>
      <c r="C93" s="2063">
        <v>0</v>
      </c>
      <c r="D93" s="2063"/>
      <c r="E93" s="2063">
        <v>2445</v>
      </c>
      <c r="F93" s="2063"/>
      <c r="G93" s="2063">
        <v>2286</v>
      </c>
      <c r="H93" s="2063"/>
      <c r="I93" s="2063">
        <f t="shared" si="1"/>
        <v>159</v>
      </c>
    </row>
    <row r="94" spans="1:9" x14ac:dyDescent="0.2">
      <c r="A94" s="2030" t="s">
        <v>2280</v>
      </c>
      <c r="C94" s="2063">
        <v>0</v>
      </c>
      <c r="D94" s="2063"/>
      <c r="E94" s="2063">
        <v>914</v>
      </c>
      <c r="F94" s="2063"/>
      <c r="G94" s="2063">
        <v>0</v>
      </c>
      <c r="H94" s="2063"/>
      <c r="I94" s="2063">
        <f t="shared" si="1"/>
        <v>914</v>
      </c>
    </row>
    <row r="95" spans="1:9" x14ac:dyDescent="0.2">
      <c r="C95" s="2063"/>
      <c r="D95" s="2063"/>
      <c r="E95" s="2063"/>
      <c r="F95" s="2063"/>
      <c r="G95" s="2063"/>
      <c r="H95" s="2063"/>
      <c r="I95" s="2063"/>
    </row>
    <row r="96" spans="1:9" x14ac:dyDescent="0.2">
      <c r="A96" s="2030" t="s">
        <v>2278</v>
      </c>
      <c r="C96" s="2063"/>
      <c r="D96" s="2063"/>
      <c r="E96" s="2063"/>
      <c r="F96" s="2063"/>
      <c r="G96" s="2063"/>
      <c r="H96" s="2063"/>
      <c r="I96" s="2063"/>
    </row>
    <row r="97" spans="1:9" x14ac:dyDescent="0.2">
      <c r="A97" s="2030" t="s">
        <v>2210</v>
      </c>
      <c r="C97" s="2063">
        <v>2842</v>
      </c>
      <c r="D97" s="2063"/>
      <c r="E97" s="2063">
        <v>11249</v>
      </c>
      <c r="F97" s="2063"/>
      <c r="G97" s="2063">
        <v>11588</v>
      </c>
      <c r="H97" s="2063"/>
      <c r="I97" s="2063">
        <f t="shared" ref="I97:I129" si="2">+C97+E97-G97</f>
        <v>2503</v>
      </c>
    </row>
    <row r="98" spans="1:9" x14ac:dyDescent="0.2">
      <c r="A98" s="2030" t="s">
        <v>2215</v>
      </c>
      <c r="C98" s="2063">
        <v>497</v>
      </c>
      <c r="D98" s="2063"/>
      <c r="E98" s="2063">
        <v>2</v>
      </c>
      <c r="F98" s="2063"/>
      <c r="G98" s="2063">
        <v>0</v>
      </c>
      <c r="H98" s="2063"/>
      <c r="I98" s="2063">
        <f t="shared" si="2"/>
        <v>499</v>
      </c>
    </row>
    <row r="99" spans="1:9" x14ac:dyDescent="0.2">
      <c r="A99" s="2030" t="s">
        <v>2216</v>
      </c>
      <c r="C99" s="2063">
        <v>715</v>
      </c>
      <c r="D99" s="2063"/>
      <c r="E99" s="2063">
        <v>893</v>
      </c>
      <c r="F99" s="2063"/>
      <c r="G99" s="2063">
        <v>1113</v>
      </c>
      <c r="H99" s="2063"/>
      <c r="I99" s="2063">
        <f t="shared" si="2"/>
        <v>495</v>
      </c>
    </row>
    <row r="100" spans="1:9" x14ac:dyDescent="0.2">
      <c r="A100" s="2030" t="s">
        <v>2222</v>
      </c>
      <c r="C100" s="2063">
        <v>3604</v>
      </c>
      <c r="D100" s="2063"/>
      <c r="E100" s="2063">
        <v>6825</v>
      </c>
      <c r="F100" s="2063"/>
      <c r="G100" s="2063">
        <v>6901</v>
      </c>
      <c r="H100" s="2063"/>
      <c r="I100" s="2063">
        <f t="shared" si="2"/>
        <v>3528</v>
      </c>
    </row>
    <row r="101" spans="1:9" x14ac:dyDescent="0.2">
      <c r="A101" s="2030" t="s">
        <v>2226</v>
      </c>
      <c r="C101" s="2063">
        <v>2169</v>
      </c>
      <c r="D101" s="2063"/>
      <c r="E101" s="2063">
        <v>374</v>
      </c>
      <c r="F101" s="2063"/>
      <c r="G101" s="2063">
        <v>50</v>
      </c>
      <c r="H101" s="2063"/>
      <c r="I101" s="2063">
        <f t="shared" si="2"/>
        <v>2493</v>
      </c>
    </row>
    <row r="102" spans="1:9" x14ac:dyDescent="0.2">
      <c r="A102" s="2030" t="s">
        <v>2230</v>
      </c>
      <c r="C102" s="2063">
        <v>410</v>
      </c>
      <c r="D102" s="2063"/>
      <c r="E102" s="2063">
        <v>1397</v>
      </c>
      <c r="F102" s="2063"/>
      <c r="G102" s="2063">
        <v>1683</v>
      </c>
      <c r="H102" s="2063"/>
      <c r="I102" s="2063">
        <f t="shared" si="2"/>
        <v>124</v>
      </c>
    </row>
    <row r="103" spans="1:9" x14ac:dyDescent="0.2">
      <c r="A103" s="2030" t="s">
        <v>2238</v>
      </c>
      <c r="C103" s="2063">
        <v>30</v>
      </c>
      <c r="D103" s="2063"/>
      <c r="E103" s="2063">
        <v>2327</v>
      </c>
      <c r="F103" s="2063"/>
      <c r="G103" s="2063">
        <v>2357</v>
      </c>
      <c r="H103" s="2063"/>
      <c r="I103" s="2063">
        <f t="shared" si="2"/>
        <v>0</v>
      </c>
    </row>
    <row r="104" spans="1:9" x14ac:dyDescent="0.2">
      <c r="A104" s="2030" t="s">
        <v>2245</v>
      </c>
      <c r="C104" s="2063">
        <v>441</v>
      </c>
      <c r="D104" s="2063"/>
      <c r="E104" s="2063">
        <v>253</v>
      </c>
      <c r="F104" s="2063"/>
      <c r="G104" s="2063">
        <v>271</v>
      </c>
      <c r="H104" s="2063"/>
      <c r="I104" s="2063">
        <f t="shared" si="2"/>
        <v>423</v>
      </c>
    </row>
    <row r="105" spans="1:9" x14ac:dyDescent="0.2">
      <c r="A105" s="2425" t="s">
        <v>2099</v>
      </c>
      <c r="B105" s="2425"/>
      <c r="C105" s="2425"/>
      <c r="D105" s="2425"/>
      <c r="E105" s="2425"/>
      <c r="F105" s="2425"/>
      <c r="G105" s="2425"/>
      <c r="H105" s="2425"/>
      <c r="I105" s="2425"/>
    </row>
    <row r="106" spans="1:9" x14ac:dyDescent="0.2">
      <c r="A106" s="2425" t="s">
        <v>2198</v>
      </c>
      <c r="B106" s="2425"/>
      <c r="C106" s="2425"/>
      <c r="D106" s="2425"/>
      <c r="E106" s="2425"/>
      <c r="F106" s="2425"/>
      <c r="G106" s="2425"/>
      <c r="H106" s="2425"/>
      <c r="I106" s="2425"/>
    </row>
    <row r="107" spans="1:9" x14ac:dyDescent="0.2">
      <c r="A107" s="2425" t="s">
        <v>2288</v>
      </c>
      <c r="B107" s="2425"/>
      <c r="C107" s="2425"/>
      <c r="D107" s="2425"/>
      <c r="E107" s="2425"/>
      <c r="F107" s="2425"/>
      <c r="G107" s="2425"/>
      <c r="H107" s="2425"/>
      <c r="I107" s="2425"/>
    </row>
    <row r="108" spans="1:9" x14ac:dyDescent="0.2">
      <c r="A108" s="2426" t="str">
        <f>+A4</f>
        <v>FOR THE FISCAL YEAR ENDED JUNE 30, 2016</v>
      </c>
      <c r="B108" s="2426"/>
      <c r="C108" s="2426"/>
      <c r="D108" s="2426"/>
      <c r="E108" s="2426"/>
      <c r="F108" s="2426"/>
      <c r="G108" s="2426"/>
      <c r="H108" s="2426"/>
      <c r="I108" s="2426"/>
    </row>
    <row r="109" spans="1:9" x14ac:dyDescent="0.2">
      <c r="C109" s="2063"/>
      <c r="D109" s="2063"/>
      <c r="E109" s="2063"/>
      <c r="F109" s="2063"/>
      <c r="G109" s="2063"/>
      <c r="H109" s="2063"/>
      <c r="I109" s="2063"/>
    </row>
    <row r="110" spans="1:9" x14ac:dyDescent="0.2">
      <c r="C110" s="2049" t="s">
        <v>2200</v>
      </c>
      <c r="D110" s="2049"/>
      <c r="E110" s="2049"/>
      <c r="F110" s="2049"/>
      <c r="G110" s="2049"/>
      <c r="H110" s="2049"/>
      <c r="I110" s="2049" t="s">
        <v>2200</v>
      </c>
    </row>
    <row r="111" spans="1:9" x14ac:dyDescent="0.2">
      <c r="C111" s="2056">
        <f>+C7</f>
        <v>42186</v>
      </c>
      <c r="D111" s="2049"/>
      <c r="E111" s="2057" t="s">
        <v>2201</v>
      </c>
      <c r="F111" s="2049"/>
      <c r="G111" s="2057" t="s">
        <v>2202</v>
      </c>
      <c r="H111" s="2049"/>
      <c r="I111" s="2056">
        <f>+I7</f>
        <v>42551</v>
      </c>
    </row>
    <row r="112" spans="1:9" x14ac:dyDescent="0.2">
      <c r="C112" s="2063"/>
      <c r="D112" s="2063"/>
      <c r="E112" s="2063"/>
      <c r="F112" s="2063"/>
      <c r="G112" s="2063"/>
      <c r="H112" s="2063"/>
      <c r="I112" s="2063"/>
    </row>
    <row r="113" spans="1:9" x14ac:dyDescent="0.2">
      <c r="A113" s="2030" t="s">
        <v>2247</v>
      </c>
      <c r="C113" s="2063">
        <v>6222</v>
      </c>
      <c r="D113" s="2063"/>
      <c r="E113" s="2063">
        <v>6680</v>
      </c>
      <c r="F113" s="2063"/>
      <c r="G113" s="2063">
        <v>7992</v>
      </c>
      <c r="H113" s="2063"/>
      <c r="I113" s="2063">
        <f t="shared" si="2"/>
        <v>4910</v>
      </c>
    </row>
    <row r="114" spans="1:9" x14ac:dyDescent="0.2">
      <c r="A114" s="2030" t="s">
        <v>2281</v>
      </c>
      <c r="C114" s="2063">
        <v>786</v>
      </c>
      <c r="D114" s="2063"/>
      <c r="E114" s="2063">
        <v>426</v>
      </c>
      <c r="F114" s="2063"/>
      <c r="G114" s="2063">
        <v>394</v>
      </c>
      <c r="H114" s="2063"/>
      <c r="I114" s="2063">
        <f t="shared" si="2"/>
        <v>818</v>
      </c>
    </row>
    <row r="115" spans="1:9" x14ac:dyDescent="0.2">
      <c r="A115" s="2030" t="s">
        <v>2397</v>
      </c>
      <c r="C115" s="2063">
        <v>1194</v>
      </c>
      <c r="D115" s="2063"/>
      <c r="E115" s="2063">
        <v>1130</v>
      </c>
      <c r="F115" s="2063"/>
      <c r="G115" s="2063">
        <v>1769</v>
      </c>
      <c r="H115" s="2063"/>
      <c r="I115" s="2063">
        <f t="shared" si="2"/>
        <v>555</v>
      </c>
    </row>
    <row r="116" spans="1:9" x14ac:dyDescent="0.2">
      <c r="A116" s="2030" t="s">
        <v>2256</v>
      </c>
      <c r="C116" s="2063">
        <v>84</v>
      </c>
      <c r="D116" s="2063"/>
      <c r="E116" s="2063">
        <v>0</v>
      </c>
      <c r="F116" s="2063"/>
      <c r="G116" s="2063">
        <v>0</v>
      </c>
      <c r="H116" s="2063"/>
      <c r="I116" s="2063">
        <f t="shared" si="2"/>
        <v>84</v>
      </c>
    </row>
    <row r="117" spans="1:9" x14ac:dyDescent="0.2">
      <c r="A117" s="2030" t="s">
        <v>2259</v>
      </c>
      <c r="C117" s="2063">
        <v>115</v>
      </c>
      <c r="D117" s="2063"/>
      <c r="E117" s="2063">
        <v>0</v>
      </c>
      <c r="F117" s="2063"/>
      <c r="G117" s="2063">
        <v>27</v>
      </c>
      <c r="H117" s="2063"/>
      <c r="I117" s="2063">
        <f t="shared" si="2"/>
        <v>88</v>
      </c>
    </row>
    <row r="118" spans="1:9" x14ac:dyDescent="0.2">
      <c r="A118" s="2030" t="s">
        <v>2264</v>
      </c>
      <c r="C118" s="2063">
        <v>23358</v>
      </c>
      <c r="D118" s="2063"/>
      <c r="E118" s="2063">
        <v>102157</v>
      </c>
      <c r="F118" s="2063"/>
      <c r="G118" s="2063">
        <v>92384</v>
      </c>
      <c r="H118" s="2063"/>
      <c r="I118" s="2063">
        <f t="shared" si="2"/>
        <v>33131</v>
      </c>
    </row>
    <row r="119" spans="1:9" x14ac:dyDescent="0.2">
      <c r="A119" s="2030" t="s">
        <v>2265</v>
      </c>
      <c r="C119" s="2063">
        <v>1429</v>
      </c>
      <c r="D119" s="2063"/>
      <c r="E119" s="2063">
        <v>2</v>
      </c>
      <c r="F119" s="2063"/>
      <c r="G119" s="2063">
        <v>0</v>
      </c>
      <c r="H119" s="2063"/>
      <c r="I119" s="2063">
        <f t="shared" si="2"/>
        <v>1431</v>
      </c>
    </row>
    <row r="120" spans="1:9" x14ac:dyDescent="0.2">
      <c r="A120" s="2030" t="s">
        <v>2266</v>
      </c>
      <c r="C120" s="2063">
        <v>1916</v>
      </c>
      <c r="D120" s="2063"/>
      <c r="E120" s="2063">
        <v>2777</v>
      </c>
      <c r="F120" s="2063"/>
      <c r="G120" s="2063">
        <v>2149</v>
      </c>
      <c r="H120" s="2063"/>
      <c r="I120" s="2063">
        <f t="shared" si="2"/>
        <v>2544</v>
      </c>
    </row>
    <row r="121" spans="1:9" x14ac:dyDescent="0.2">
      <c r="A121" s="2030" t="s">
        <v>2269</v>
      </c>
      <c r="C121" s="2063">
        <v>113</v>
      </c>
      <c r="D121" s="2063"/>
      <c r="E121" s="2063">
        <v>1</v>
      </c>
      <c r="F121" s="2063"/>
      <c r="G121" s="2063">
        <v>0</v>
      </c>
      <c r="H121" s="2063"/>
      <c r="I121" s="2063">
        <f t="shared" si="2"/>
        <v>114</v>
      </c>
    </row>
    <row r="122" spans="1:9" x14ac:dyDescent="0.2">
      <c r="A122" s="2030" t="s">
        <v>2272</v>
      </c>
      <c r="C122" s="2063">
        <v>14</v>
      </c>
      <c r="D122" s="2063"/>
      <c r="E122" s="2063">
        <v>0</v>
      </c>
      <c r="F122" s="2063"/>
      <c r="G122" s="2063">
        <v>0</v>
      </c>
      <c r="H122" s="2063"/>
      <c r="I122" s="2063">
        <f t="shared" si="2"/>
        <v>14</v>
      </c>
    </row>
    <row r="123" spans="1:9" x14ac:dyDescent="0.2">
      <c r="A123" s="2030" t="s">
        <v>2274</v>
      </c>
      <c r="C123" s="2063">
        <v>74</v>
      </c>
      <c r="D123" s="2063"/>
      <c r="E123" s="2063">
        <v>137</v>
      </c>
      <c r="F123" s="2063"/>
      <c r="G123" s="2063">
        <v>136</v>
      </c>
      <c r="H123" s="2063"/>
      <c r="I123" s="2063">
        <f t="shared" si="2"/>
        <v>75</v>
      </c>
    </row>
    <row r="124" spans="1:9" x14ac:dyDescent="0.2">
      <c r="A124" s="2030" t="s">
        <v>2286</v>
      </c>
      <c r="C124" s="2063">
        <v>646</v>
      </c>
      <c r="D124" s="2063"/>
      <c r="E124" s="2063">
        <v>3629</v>
      </c>
      <c r="F124" s="2063"/>
      <c r="G124" s="2063">
        <v>2584</v>
      </c>
      <c r="H124" s="2063"/>
      <c r="I124" s="2063">
        <f t="shared" si="2"/>
        <v>1691</v>
      </c>
    </row>
    <row r="125" spans="1:9" x14ac:dyDescent="0.2">
      <c r="A125" s="2030" t="s">
        <v>2287</v>
      </c>
      <c r="C125" s="2063">
        <v>3383</v>
      </c>
      <c r="D125" s="2063"/>
      <c r="E125" s="2063">
        <v>915</v>
      </c>
      <c r="F125" s="2063"/>
      <c r="G125" s="2063">
        <v>563</v>
      </c>
      <c r="H125" s="2063"/>
      <c r="I125" s="2063">
        <f t="shared" si="2"/>
        <v>3735</v>
      </c>
    </row>
    <row r="126" spans="1:9" x14ac:dyDescent="0.2">
      <c r="A126" s="2030" t="s">
        <v>2282</v>
      </c>
      <c r="C126" s="2063">
        <v>180</v>
      </c>
      <c r="D126" s="2063"/>
      <c r="E126" s="2063">
        <v>0</v>
      </c>
      <c r="F126" s="2063"/>
      <c r="G126" s="2063">
        <v>0</v>
      </c>
      <c r="H126" s="2063"/>
      <c r="I126" s="2063">
        <f t="shared" si="2"/>
        <v>180</v>
      </c>
    </row>
    <row r="127" spans="1:9" x14ac:dyDescent="0.2">
      <c r="A127" s="2030" t="s">
        <v>2283</v>
      </c>
      <c r="C127" s="2063">
        <v>588</v>
      </c>
      <c r="D127" s="2063"/>
      <c r="E127" s="2063">
        <v>501</v>
      </c>
      <c r="F127" s="2063"/>
      <c r="G127" s="2063">
        <v>0</v>
      </c>
      <c r="H127" s="2063"/>
      <c r="I127" s="2063">
        <f t="shared" si="2"/>
        <v>1089</v>
      </c>
    </row>
    <row r="128" spans="1:9" x14ac:dyDescent="0.2">
      <c r="A128" s="2030" t="s">
        <v>2284</v>
      </c>
      <c r="C128" s="2063">
        <v>1193</v>
      </c>
      <c r="D128" s="2063"/>
      <c r="E128" s="2063">
        <v>412</v>
      </c>
      <c r="F128" s="2063"/>
      <c r="G128" s="2063">
        <v>239</v>
      </c>
      <c r="H128" s="2063"/>
      <c r="I128" s="2063">
        <f t="shared" si="2"/>
        <v>1366</v>
      </c>
    </row>
    <row r="129" spans="1:9" x14ac:dyDescent="0.2">
      <c r="A129" s="2030" t="s">
        <v>2285</v>
      </c>
      <c r="C129" s="2063">
        <v>189</v>
      </c>
      <c r="D129" s="2063"/>
      <c r="E129" s="2063">
        <v>2</v>
      </c>
      <c r="F129" s="2063"/>
      <c r="G129" s="2063">
        <v>54</v>
      </c>
      <c r="H129" s="2063"/>
      <c r="I129" s="2063">
        <f t="shared" si="2"/>
        <v>137</v>
      </c>
    </row>
    <row r="130" spans="1:9" x14ac:dyDescent="0.2">
      <c r="C130" s="2063"/>
      <c r="D130" s="2063"/>
      <c r="E130" s="2063"/>
      <c r="F130" s="2063"/>
      <c r="G130" s="2063"/>
      <c r="H130" s="2063"/>
      <c r="I130" s="2063"/>
    </row>
    <row r="131" spans="1:9" x14ac:dyDescent="0.2">
      <c r="A131" s="2030" t="s">
        <v>2207</v>
      </c>
      <c r="C131" s="2064">
        <v>261</v>
      </c>
      <c r="D131" s="2062"/>
      <c r="E131" s="2065">
        <v>2138</v>
      </c>
      <c r="F131" s="2063"/>
      <c r="G131" s="2065">
        <v>2097</v>
      </c>
      <c r="H131" s="2062"/>
      <c r="I131" s="2064">
        <f>SUM(C131+E131-G131)</f>
        <v>302</v>
      </c>
    </row>
    <row r="132" spans="1:9" x14ac:dyDescent="0.2">
      <c r="C132" s="2062"/>
      <c r="D132" s="2062"/>
      <c r="E132" s="2062"/>
      <c r="F132" s="2062"/>
      <c r="G132" s="2062"/>
      <c r="H132" s="2062"/>
      <c r="I132" s="2062"/>
    </row>
    <row r="133" spans="1:9" ht="13.5" thickBot="1" x14ac:dyDescent="0.25">
      <c r="A133" s="2030" t="s">
        <v>2208</v>
      </c>
      <c r="C133" s="2066">
        <f>SUM(C113:C131)+SUM(C61:C104)+SUM(C17:C52)</f>
        <v>248022</v>
      </c>
      <c r="D133" s="2062"/>
      <c r="E133" s="2066">
        <f>SUM(E113:E131)+SUM(E61:E104)+SUM(E17:E52)</f>
        <v>742261</v>
      </c>
      <c r="F133" s="2062"/>
      <c r="G133" s="2066">
        <f>SUM(G113:G131)+SUM(G61:G104)+SUM(G17:G52)</f>
        <v>703723</v>
      </c>
      <c r="H133" s="2062"/>
      <c r="I133" s="2066">
        <f>SUM(I113:I131)+SUM(I61:I104)+SUM(I17:I52)</f>
        <v>286560</v>
      </c>
    </row>
    <row r="134" spans="1:9" ht="13.5" thickTop="1" x14ac:dyDescent="0.2"/>
  </sheetData>
  <sheetProtection selectLockedCells="1"/>
  <mergeCells count="12">
    <mergeCell ref="A1:I1"/>
    <mergeCell ref="A2:I2"/>
    <mergeCell ref="A3:I3"/>
    <mergeCell ref="A4:I4"/>
    <mergeCell ref="A106:I106"/>
    <mergeCell ref="A107:I107"/>
    <mergeCell ref="A108:I108"/>
    <mergeCell ref="A53:I53"/>
    <mergeCell ref="A54:I54"/>
    <mergeCell ref="A55:I55"/>
    <mergeCell ref="A56:I56"/>
    <mergeCell ref="A105:I105"/>
  </mergeCells>
  <printOptions horizontalCentered="1"/>
  <pageMargins left="1" right="0.75" top="1" bottom="1" header="0.5" footer="0.25"/>
  <pageSetup firstPageNumber="69" fitToHeight="3" orientation="portrait" useFirstPageNumber="1" r:id="rId1"/>
  <headerFooter alignWithMargins="0">
    <oddFooter>&amp;CReference should be made to accountant's report regarding this information.
&amp;P</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67" t="s">
        <v>1924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3969" r:id="rId4"/>
      </mc:Fallback>
    </mc:AlternateContent>
  </oleObjec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C100"/>
  <sheetViews>
    <sheetView showGridLines="0" view="pageBreakPreview" topLeftCell="A24" zoomScale="60" workbookViewId="0">
      <selection activeCell="A112" sqref="A112"/>
    </sheetView>
  </sheetViews>
  <sheetFormatPr defaultRowHeight="12.75" x14ac:dyDescent="0.2"/>
  <cols>
    <col min="1" max="1" width="78.42578125" style="2030" customWidth="1"/>
    <col min="2" max="2" width="7.42578125" style="2030" customWidth="1"/>
    <col min="3" max="3" width="15.28515625" style="2049" customWidth="1"/>
    <col min="4" max="256" width="8.85546875" style="2030"/>
    <col min="257" max="257" width="78.42578125" style="2030" customWidth="1"/>
    <col min="258" max="258" width="7.42578125" style="2030" customWidth="1"/>
    <col min="259" max="259" width="15.28515625" style="2030" customWidth="1"/>
    <col min="260" max="512" width="8.85546875" style="2030"/>
    <col min="513" max="513" width="78.42578125" style="2030" customWidth="1"/>
    <col min="514" max="514" width="7.42578125" style="2030" customWidth="1"/>
    <col min="515" max="515" width="15.28515625" style="2030" customWidth="1"/>
    <col min="516" max="768" width="8.85546875" style="2030"/>
    <col min="769" max="769" width="78.42578125" style="2030" customWidth="1"/>
    <col min="770" max="770" width="7.42578125" style="2030" customWidth="1"/>
    <col min="771" max="771" width="15.28515625" style="2030" customWidth="1"/>
    <col min="772" max="1024" width="8.85546875" style="2030"/>
    <col min="1025" max="1025" width="78.42578125" style="2030" customWidth="1"/>
    <col min="1026" max="1026" width="7.42578125" style="2030" customWidth="1"/>
    <col min="1027" max="1027" width="15.28515625" style="2030" customWidth="1"/>
    <col min="1028" max="1280" width="8.85546875" style="2030"/>
    <col min="1281" max="1281" width="78.42578125" style="2030" customWidth="1"/>
    <col min="1282" max="1282" width="7.42578125" style="2030" customWidth="1"/>
    <col min="1283" max="1283" width="15.28515625" style="2030" customWidth="1"/>
    <col min="1284" max="1536" width="8.85546875" style="2030"/>
    <col min="1537" max="1537" width="78.42578125" style="2030" customWidth="1"/>
    <col min="1538" max="1538" width="7.42578125" style="2030" customWidth="1"/>
    <col min="1539" max="1539" width="15.28515625" style="2030" customWidth="1"/>
    <col min="1540" max="1792" width="8.85546875" style="2030"/>
    <col min="1793" max="1793" width="78.42578125" style="2030" customWidth="1"/>
    <col min="1794" max="1794" width="7.42578125" style="2030" customWidth="1"/>
    <col min="1795" max="1795" width="15.28515625" style="2030" customWidth="1"/>
    <col min="1796" max="2048" width="8.85546875" style="2030"/>
    <col min="2049" max="2049" width="78.42578125" style="2030" customWidth="1"/>
    <col min="2050" max="2050" width="7.42578125" style="2030" customWidth="1"/>
    <col min="2051" max="2051" width="15.28515625" style="2030" customWidth="1"/>
    <col min="2052" max="2304" width="8.85546875" style="2030"/>
    <col min="2305" max="2305" width="78.42578125" style="2030" customWidth="1"/>
    <col min="2306" max="2306" width="7.42578125" style="2030" customWidth="1"/>
    <col min="2307" max="2307" width="15.28515625" style="2030" customWidth="1"/>
    <col min="2308" max="2560" width="8.85546875" style="2030"/>
    <col min="2561" max="2561" width="78.42578125" style="2030" customWidth="1"/>
    <col min="2562" max="2562" width="7.42578125" style="2030" customWidth="1"/>
    <col min="2563" max="2563" width="15.28515625" style="2030" customWidth="1"/>
    <col min="2564" max="2816" width="8.85546875" style="2030"/>
    <col min="2817" max="2817" width="78.42578125" style="2030" customWidth="1"/>
    <col min="2818" max="2818" width="7.42578125" style="2030" customWidth="1"/>
    <col min="2819" max="2819" width="15.28515625" style="2030" customWidth="1"/>
    <col min="2820" max="3072" width="8.85546875" style="2030"/>
    <col min="3073" max="3073" width="78.42578125" style="2030" customWidth="1"/>
    <col min="3074" max="3074" width="7.42578125" style="2030" customWidth="1"/>
    <col min="3075" max="3075" width="15.28515625" style="2030" customWidth="1"/>
    <col min="3076" max="3328" width="8.85546875" style="2030"/>
    <col min="3329" max="3329" width="78.42578125" style="2030" customWidth="1"/>
    <col min="3330" max="3330" width="7.42578125" style="2030" customWidth="1"/>
    <col min="3331" max="3331" width="15.28515625" style="2030" customWidth="1"/>
    <col min="3332" max="3584" width="8.85546875" style="2030"/>
    <col min="3585" max="3585" width="78.42578125" style="2030" customWidth="1"/>
    <col min="3586" max="3586" width="7.42578125" style="2030" customWidth="1"/>
    <col min="3587" max="3587" width="15.28515625" style="2030" customWidth="1"/>
    <col min="3588" max="3840" width="8.85546875" style="2030"/>
    <col min="3841" max="3841" width="78.42578125" style="2030" customWidth="1"/>
    <col min="3842" max="3842" width="7.42578125" style="2030" customWidth="1"/>
    <col min="3843" max="3843" width="15.28515625" style="2030" customWidth="1"/>
    <col min="3844" max="4096" width="8.85546875" style="2030"/>
    <col min="4097" max="4097" width="78.42578125" style="2030" customWidth="1"/>
    <col min="4098" max="4098" width="7.42578125" style="2030" customWidth="1"/>
    <col min="4099" max="4099" width="15.28515625" style="2030" customWidth="1"/>
    <col min="4100" max="4352" width="8.85546875" style="2030"/>
    <col min="4353" max="4353" width="78.42578125" style="2030" customWidth="1"/>
    <col min="4354" max="4354" width="7.42578125" style="2030" customWidth="1"/>
    <col min="4355" max="4355" width="15.28515625" style="2030" customWidth="1"/>
    <col min="4356" max="4608" width="8.85546875" style="2030"/>
    <col min="4609" max="4609" width="78.42578125" style="2030" customWidth="1"/>
    <col min="4610" max="4610" width="7.42578125" style="2030" customWidth="1"/>
    <col min="4611" max="4611" width="15.28515625" style="2030" customWidth="1"/>
    <col min="4612" max="4864" width="8.85546875" style="2030"/>
    <col min="4865" max="4865" width="78.42578125" style="2030" customWidth="1"/>
    <col min="4866" max="4866" width="7.42578125" style="2030" customWidth="1"/>
    <col min="4867" max="4867" width="15.28515625" style="2030" customWidth="1"/>
    <col min="4868" max="5120" width="8.85546875" style="2030"/>
    <col min="5121" max="5121" width="78.42578125" style="2030" customWidth="1"/>
    <col min="5122" max="5122" width="7.42578125" style="2030" customWidth="1"/>
    <col min="5123" max="5123" width="15.28515625" style="2030" customWidth="1"/>
    <col min="5124" max="5376" width="8.85546875" style="2030"/>
    <col min="5377" max="5377" width="78.42578125" style="2030" customWidth="1"/>
    <col min="5378" max="5378" width="7.42578125" style="2030" customWidth="1"/>
    <col min="5379" max="5379" width="15.28515625" style="2030" customWidth="1"/>
    <col min="5380" max="5632" width="8.85546875" style="2030"/>
    <col min="5633" max="5633" width="78.42578125" style="2030" customWidth="1"/>
    <col min="5634" max="5634" width="7.42578125" style="2030" customWidth="1"/>
    <col min="5635" max="5635" width="15.28515625" style="2030" customWidth="1"/>
    <col min="5636" max="5888" width="8.85546875" style="2030"/>
    <col min="5889" max="5889" width="78.42578125" style="2030" customWidth="1"/>
    <col min="5890" max="5890" width="7.42578125" style="2030" customWidth="1"/>
    <col min="5891" max="5891" width="15.28515625" style="2030" customWidth="1"/>
    <col min="5892" max="6144" width="8.85546875" style="2030"/>
    <col min="6145" max="6145" width="78.42578125" style="2030" customWidth="1"/>
    <col min="6146" max="6146" width="7.42578125" style="2030" customWidth="1"/>
    <col min="6147" max="6147" width="15.28515625" style="2030" customWidth="1"/>
    <col min="6148" max="6400" width="8.85546875" style="2030"/>
    <col min="6401" max="6401" width="78.42578125" style="2030" customWidth="1"/>
    <col min="6402" max="6402" width="7.42578125" style="2030" customWidth="1"/>
    <col min="6403" max="6403" width="15.28515625" style="2030" customWidth="1"/>
    <col min="6404" max="6656" width="8.85546875" style="2030"/>
    <col min="6657" max="6657" width="78.42578125" style="2030" customWidth="1"/>
    <col min="6658" max="6658" width="7.42578125" style="2030" customWidth="1"/>
    <col min="6659" max="6659" width="15.28515625" style="2030" customWidth="1"/>
    <col min="6660" max="6912" width="8.85546875" style="2030"/>
    <col min="6913" max="6913" width="78.42578125" style="2030" customWidth="1"/>
    <col min="6914" max="6914" width="7.42578125" style="2030" customWidth="1"/>
    <col min="6915" max="6915" width="15.28515625" style="2030" customWidth="1"/>
    <col min="6916" max="7168" width="8.85546875" style="2030"/>
    <col min="7169" max="7169" width="78.42578125" style="2030" customWidth="1"/>
    <col min="7170" max="7170" width="7.42578125" style="2030" customWidth="1"/>
    <col min="7171" max="7171" width="15.28515625" style="2030" customWidth="1"/>
    <col min="7172" max="7424" width="8.85546875" style="2030"/>
    <col min="7425" max="7425" width="78.42578125" style="2030" customWidth="1"/>
    <col min="7426" max="7426" width="7.42578125" style="2030" customWidth="1"/>
    <col min="7427" max="7427" width="15.28515625" style="2030" customWidth="1"/>
    <col min="7428" max="7680" width="8.85546875" style="2030"/>
    <col min="7681" max="7681" width="78.42578125" style="2030" customWidth="1"/>
    <col min="7682" max="7682" width="7.42578125" style="2030" customWidth="1"/>
    <col min="7683" max="7683" width="15.28515625" style="2030" customWidth="1"/>
    <col min="7684" max="7936" width="8.85546875" style="2030"/>
    <col min="7937" max="7937" width="78.42578125" style="2030" customWidth="1"/>
    <col min="7938" max="7938" width="7.42578125" style="2030" customWidth="1"/>
    <col min="7939" max="7939" width="15.28515625" style="2030" customWidth="1"/>
    <col min="7940" max="8192" width="8.85546875" style="2030"/>
    <col min="8193" max="8193" width="78.42578125" style="2030" customWidth="1"/>
    <col min="8194" max="8194" width="7.42578125" style="2030" customWidth="1"/>
    <col min="8195" max="8195" width="15.28515625" style="2030" customWidth="1"/>
    <col min="8196" max="8448" width="8.85546875" style="2030"/>
    <col min="8449" max="8449" width="78.42578125" style="2030" customWidth="1"/>
    <col min="8450" max="8450" width="7.42578125" style="2030" customWidth="1"/>
    <col min="8451" max="8451" width="15.28515625" style="2030" customWidth="1"/>
    <col min="8452" max="8704" width="8.85546875" style="2030"/>
    <col min="8705" max="8705" width="78.42578125" style="2030" customWidth="1"/>
    <col min="8706" max="8706" width="7.42578125" style="2030" customWidth="1"/>
    <col min="8707" max="8707" width="15.28515625" style="2030" customWidth="1"/>
    <col min="8708" max="8960" width="8.85546875" style="2030"/>
    <col min="8961" max="8961" width="78.42578125" style="2030" customWidth="1"/>
    <col min="8962" max="8962" width="7.42578125" style="2030" customWidth="1"/>
    <col min="8963" max="8963" width="15.28515625" style="2030" customWidth="1"/>
    <col min="8964" max="9216" width="8.85546875" style="2030"/>
    <col min="9217" max="9217" width="78.42578125" style="2030" customWidth="1"/>
    <col min="9218" max="9218" width="7.42578125" style="2030" customWidth="1"/>
    <col min="9219" max="9219" width="15.28515625" style="2030" customWidth="1"/>
    <col min="9220" max="9472" width="8.85546875" style="2030"/>
    <col min="9473" max="9473" width="78.42578125" style="2030" customWidth="1"/>
    <col min="9474" max="9474" width="7.42578125" style="2030" customWidth="1"/>
    <col min="9475" max="9475" width="15.28515625" style="2030" customWidth="1"/>
    <col min="9476" max="9728" width="8.85546875" style="2030"/>
    <col min="9729" max="9729" width="78.42578125" style="2030" customWidth="1"/>
    <col min="9730" max="9730" width="7.42578125" style="2030" customWidth="1"/>
    <col min="9731" max="9731" width="15.28515625" style="2030" customWidth="1"/>
    <col min="9732" max="9984" width="8.85546875" style="2030"/>
    <col min="9985" max="9985" width="78.42578125" style="2030" customWidth="1"/>
    <col min="9986" max="9986" width="7.42578125" style="2030" customWidth="1"/>
    <col min="9987" max="9987" width="15.28515625" style="2030" customWidth="1"/>
    <col min="9988" max="10240" width="8.85546875" style="2030"/>
    <col min="10241" max="10241" width="78.42578125" style="2030" customWidth="1"/>
    <col min="10242" max="10242" width="7.42578125" style="2030" customWidth="1"/>
    <col min="10243" max="10243" width="15.28515625" style="2030" customWidth="1"/>
    <col min="10244" max="10496" width="8.85546875" style="2030"/>
    <col min="10497" max="10497" width="78.42578125" style="2030" customWidth="1"/>
    <col min="10498" max="10498" width="7.42578125" style="2030" customWidth="1"/>
    <col min="10499" max="10499" width="15.28515625" style="2030" customWidth="1"/>
    <col min="10500" max="10752" width="8.85546875" style="2030"/>
    <col min="10753" max="10753" width="78.42578125" style="2030" customWidth="1"/>
    <col min="10754" max="10754" width="7.42578125" style="2030" customWidth="1"/>
    <col min="10755" max="10755" width="15.28515625" style="2030" customWidth="1"/>
    <col min="10756" max="11008" width="8.85546875" style="2030"/>
    <col min="11009" max="11009" width="78.42578125" style="2030" customWidth="1"/>
    <col min="11010" max="11010" width="7.42578125" style="2030" customWidth="1"/>
    <col min="11011" max="11011" width="15.28515625" style="2030" customWidth="1"/>
    <col min="11012" max="11264" width="8.85546875" style="2030"/>
    <col min="11265" max="11265" width="78.42578125" style="2030" customWidth="1"/>
    <col min="11266" max="11266" width="7.42578125" style="2030" customWidth="1"/>
    <col min="11267" max="11267" width="15.28515625" style="2030" customWidth="1"/>
    <col min="11268" max="11520" width="8.85546875" style="2030"/>
    <col min="11521" max="11521" width="78.42578125" style="2030" customWidth="1"/>
    <col min="11522" max="11522" width="7.42578125" style="2030" customWidth="1"/>
    <col min="11523" max="11523" width="15.28515625" style="2030" customWidth="1"/>
    <col min="11524" max="11776" width="8.85546875" style="2030"/>
    <col min="11777" max="11777" width="78.42578125" style="2030" customWidth="1"/>
    <col min="11778" max="11778" width="7.42578125" style="2030" customWidth="1"/>
    <col min="11779" max="11779" width="15.28515625" style="2030" customWidth="1"/>
    <col min="11780" max="12032" width="8.85546875" style="2030"/>
    <col min="12033" max="12033" width="78.42578125" style="2030" customWidth="1"/>
    <col min="12034" max="12034" width="7.42578125" style="2030" customWidth="1"/>
    <col min="12035" max="12035" width="15.28515625" style="2030" customWidth="1"/>
    <col min="12036" max="12288" width="8.85546875" style="2030"/>
    <col min="12289" max="12289" width="78.42578125" style="2030" customWidth="1"/>
    <col min="12290" max="12290" width="7.42578125" style="2030" customWidth="1"/>
    <col min="12291" max="12291" width="15.28515625" style="2030" customWidth="1"/>
    <col min="12292" max="12544" width="8.85546875" style="2030"/>
    <col min="12545" max="12545" width="78.42578125" style="2030" customWidth="1"/>
    <col min="12546" max="12546" width="7.42578125" style="2030" customWidth="1"/>
    <col min="12547" max="12547" width="15.28515625" style="2030" customWidth="1"/>
    <col min="12548" max="12800" width="8.85546875" style="2030"/>
    <col min="12801" max="12801" width="78.42578125" style="2030" customWidth="1"/>
    <col min="12802" max="12802" width="7.42578125" style="2030" customWidth="1"/>
    <col min="12803" max="12803" width="15.28515625" style="2030" customWidth="1"/>
    <col min="12804" max="13056" width="8.85546875" style="2030"/>
    <col min="13057" max="13057" width="78.42578125" style="2030" customWidth="1"/>
    <col min="13058" max="13058" width="7.42578125" style="2030" customWidth="1"/>
    <col min="13059" max="13059" width="15.28515625" style="2030" customWidth="1"/>
    <col min="13060" max="13312" width="8.85546875" style="2030"/>
    <col min="13313" max="13313" width="78.42578125" style="2030" customWidth="1"/>
    <col min="13314" max="13314" width="7.42578125" style="2030" customWidth="1"/>
    <col min="13315" max="13315" width="15.28515625" style="2030" customWidth="1"/>
    <col min="13316" max="13568" width="8.85546875" style="2030"/>
    <col min="13569" max="13569" width="78.42578125" style="2030" customWidth="1"/>
    <col min="13570" max="13570" width="7.42578125" style="2030" customWidth="1"/>
    <col min="13571" max="13571" width="15.28515625" style="2030" customWidth="1"/>
    <col min="13572" max="13824" width="8.85546875" style="2030"/>
    <col min="13825" max="13825" width="78.42578125" style="2030" customWidth="1"/>
    <col min="13826" max="13826" width="7.42578125" style="2030" customWidth="1"/>
    <col min="13827" max="13827" width="15.28515625" style="2030" customWidth="1"/>
    <col min="13828" max="14080" width="8.85546875" style="2030"/>
    <col min="14081" max="14081" width="78.42578125" style="2030" customWidth="1"/>
    <col min="14082" max="14082" width="7.42578125" style="2030" customWidth="1"/>
    <col min="14083" max="14083" width="15.28515625" style="2030" customWidth="1"/>
    <col min="14084" max="14336" width="8.85546875" style="2030"/>
    <col min="14337" max="14337" width="78.42578125" style="2030" customWidth="1"/>
    <col min="14338" max="14338" width="7.42578125" style="2030" customWidth="1"/>
    <col min="14339" max="14339" width="15.28515625" style="2030" customWidth="1"/>
    <col min="14340" max="14592" width="8.85546875" style="2030"/>
    <col min="14593" max="14593" width="78.42578125" style="2030" customWidth="1"/>
    <col min="14594" max="14594" width="7.42578125" style="2030" customWidth="1"/>
    <col min="14595" max="14595" width="15.28515625" style="2030" customWidth="1"/>
    <col min="14596" max="14848" width="8.85546875" style="2030"/>
    <col min="14849" max="14849" width="78.42578125" style="2030" customWidth="1"/>
    <col min="14850" max="14850" width="7.42578125" style="2030" customWidth="1"/>
    <col min="14851" max="14851" width="15.28515625" style="2030" customWidth="1"/>
    <col min="14852" max="15104" width="8.85546875" style="2030"/>
    <col min="15105" max="15105" width="78.42578125" style="2030" customWidth="1"/>
    <col min="15106" max="15106" width="7.42578125" style="2030" customWidth="1"/>
    <col min="15107" max="15107" width="15.28515625" style="2030" customWidth="1"/>
    <col min="15108" max="15360" width="8.85546875" style="2030"/>
    <col min="15361" max="15361" width="78.42578125" style="2030" customWidth="1"/>
    <col min="15362" max="15362" width="7.42578125" style="2030" customWidth="1"/>
    <col min="15363" max="15363" width="15.28515625" style="2030" customWidth="1"/>
    <col min="15364" max="15616" width="8.85546875" style="2030"/>
    <col min="15617" max="15617" width="78.42578125" style="2030" customWidth="1"/>
    <col min="15618" max="15618" width="7.42578125" style="2030" customWidth="1"/>
    <col min="15619" max="15619" width="15.28515625" style="2030" customWidth="1"/>
    <col min="15620" max="15872" width="8.85546875" style="2030"/>
    <col min="15873" max="15873" width="78.42578125" style="2030" customWidth="1"/>
    <col min="15874" max="15874" width="7.42578125" style="2030" customWidth="1"/>
    <col min="15875" max="15875" width="15.28515625" style="2030" customWidth="1"/>
    <col min="15876" max="16128" width="8.85546875" style="2030"/>
    <col min="16129" max="16129" width="78.42578125" style="2030" customWidth="1"/>
    <col min="16130" max="16130" width="7.42578125" style="2030" customWidth="1"/>
    <col min="16131" max="16131" width="15.28515625" style="2030" customWidth="1"/>
    <col min="16132" max="16384" width="8.85546875" style="2030"/>
  </cols>
  <sheetData>
    <row r="1" spans="1:3" ht="15.75" x14ac:dyDescent="0.25">
      <c r="A1" s="2422" t="s">
        <v>2099</v>
      </c>
      <c r="B1" s="2422"/>
      <c r="C1" s="2422"/>
    </row>
    <row r="2" spans="1:3" ht="15.75" x14ac:dyDescent="0.25">
      <c r="A2" s="2422" t="s">
        <v>1255</v>
      </c>
      <c r="B2" s="2422"/>
      <c r="C2" s="2422"/>
    </row>
    <row r="3" spans="1:3" ht="15.75" x14ac:dyDescent="0.25">
      <c r="A3" s="2421" t="s">
        <v>2162</v>
      </c>
      <c r="B3" s="2421"/>
      <c r="C3" s="2421"/>
    </row>
    <row r="4" spans="1:3" ht="15.75" x14ac:dyDescent="0.25">
      <c r="A4" s="2031"/>
      <c r="B4" s="2031"/>
      <c r="C4" s="2031"/>
    </row>
    <row r="5" spans="1:3" ht="15.75" x14ac:dyDescent="0.25">
      <c r="A5" s="2032"/>
      <c r="B5" s="2032"/>
      <c r="C5" s="2032"/>
    </row>
    <row r="6" spans="1:3" ht="16.5" x14ac:dyDescent="0.25">
      <c r="A6" s="2033"/>
      <c r="B6" s="2033"/>
      <c r="C6" s="2034" t="s">
        <v>2100</v>
      </c>
    </row>
    <row r="7" spans="1:3" ht="16.5" x14ac:dyDescent="0.25">
      <c r="A7" s="2033"/>
      <c r="B7" s="2033"/>
      <c r="C7" s="2034"/>
    </row>
    <row r="8" spans="1:3" ht="16.5" x14ac:dyDescent="0.25">
      <c r="A8" s="2035" t="s">
        <v>2101</v>
      </c>
      <c r="B8" s="2036"/>
      <c r="C8" s="2037" t="s">
        <v>2102</v>
      </c>
    </row>
    <row r="9" spans="1:3" ht="16.5" x14ac:dyDescent="0.25">
      <c r="A9" s="2035"/>
      <c r="B9" s="2036"/>
      <c r="C9" s="2037"/>
    </row>
    <row r="10" spans="1:3" ht="16.5" x14ac:dyDescent="0.25">
      <c r="A10" s="2035" t="s">
        <v>2103</v>
      </c>
      <c r="B10" s="2038"/>
      <c r="C10" s="2037"/>
    </row>
    <row r="11" spans="1:3" ht="16.5" x14ac:dyDescent="0.25">
      <c r="A11" s="2035" t="s">
        <v>2104</v>
      </c>
      <c r="B11" s="2038"/>
      <c r="C11" s="2037"/>
    </row>
    <row r="12" spans="1:3" ht="16.5" x14ac:dyDescent="0.25">
      <c r="A12" s="2035" t="s">
        <v>2105</v>
      </c>
      <c r="B12" s="2038"/>
      <c r="C12" s="2037" t="s">
        <v>2106</v>
      </c>
    </row>
    <row r="13" spans="1:3" ht="16.5" x14ac:dyDescent="0.25">
      <c r="A13" s="2035"/>
      <c r="B13" s="2038"/>
      <c r="C13" s="2037"/>
    </row>
    <row r="14" spans="1:3" ht="16.5" x14ac:dyDescent="0.25">
      <c r="A14" s="2035" t="s">
        <v>2107</v>
      </c>
      <c r="B14" s="2038"/>
      <c r="C14" s="2037"/>
    </row>
    <row r="15" spans="1:3" ht="16.5" x14ac:dyDescent="0.25">
      <c r="A15" s="2035" t="s">
        <v>2108</v>
      </c>
      <c r="B15" s="2038"/>
      <c r="C15" s="2037"/>
    </row>
    <row r="16" spans="1:3" ht="16.5" x14ac:dyDescent="0.25">
      <c r="A16" s="2035" t="s">
        <v>2109</v>
      </c>
      <c r="B16" s="2038"/>
      <c r="C16" s="2037" t="s">
        <v>2110</v>
      </c>
    </row>
    <row r="17" spans="1:3" ht="7.5" customHeight="1" x14ac:dyDescent="0.25">
      <c r="A17" s="2035"/>
      <c r="B17" s="2038"/>
      <c r="C17" s="2037"/>
    </row>
    <row r="18" spans="1:3" ht="16.5" x14ac:dyDescent="0.25">
      <c r="A18" s="2039" t="s">
        <v>2111</v>
      </c>
      <c r="B18" s="2038"/>
      <c r="C18" s="2037"/>
    </row>
    <row r="19" spans="1:3" ht="16.5" x14ac:dyDescent="0.25">
      <c r="A19" s="2035"/>
      <c r="B19" s="2038"/>
      <c r="C19" s="2037"/>
    </row>
    <row r="20" spans="1:3" ht="16.5" x14ac:dyDescent="0.25">
      <c r="A20" s="2035" t="s">
        <v>2112</v>
      </c>
      <c r="B20" s="2038"/>
      <c r="C20" s="2037"/>
    </row>
    <row r="21" spans="1:3" ht="16.5" x14ac:dyDescent="0.25">
      <c r="A21" s="2035" t="s">
        <v>2113</v>
      </c>
      <c r="B21" s="2038"/>
      <c r="C21" s="2037" t="s">
        <v>2114</v>
      </c>
    </row>
    <row r="22" spans="1:3" ht="16.5" x14ac:dyDescent="0.25">
      <c r="A22" s="2035"/>
      <c r="B22" s="2038"/>
      <c r="C22" s="2037"/>
    </row>
    <row r="23" spans="1:3" ht="16.5" x14ac:dyDescent="0.25">
      <c r="A23" s="2035" t="s">
        <v>2115</v>
      </c>
      <c r="B23" s="2038"/>
      <c r="C23" s="2037"/>
    </row>
    <row r="24" spans="1:3" ht="16.5" x14ac:dyDescent="0.25">
      <c r="A24" s="2035" t="s">
        <v>2116</v>
      </c>
      <c r="B24" s="2038"/>
      <c r="C24" s="2037" t="s">
        <v>2117</v>
      </c>
    </row>
    <row r="25" spans="1:3" ht="16.5" x14ac:dyDescent="0.25">
      <c r="A25" s="2035"/>
      <c r="B25" s="2038"/>
      <c r="C25" s="2037"/>
    </row>
    <row r="26" spans="1:3" ht="16.5" x14ac:dyDescent="0.25">
      <c r="A26" s="2035" t="s">
        <v>2118</v>
      </c>
      <c r="B26" s="2038"/>
      <c r="C26" s="2037" t="s">
        <v>2119</v>
      </c>
    </row>
    <row r="27" spans="1:3" ht="16.5" x14ac:dyDescent="0.25">
      <c r="A27" s="2035"/>
      <c r="B27" s="2038"/>
      <c r="C27" s="2037"/>
    </row>
    <row r="28" spans="1:3" ht="16.5" x14ac:dyDescent="0.25">
      <c r="A28" s="2035" t="s">
        <v>2120</v>
      </c>
      <c r="B28" s="2038"/>
      <c r="C28" s="2037" t="s">
        <v>2121</v>
      </c>
    </row>
    <row r="29" spans="1:3" ht="16.5" x14ac:dyDescent="0.25">
      <c r="A29" s="2035"/>
      <c r="B29" s="2040"/>
      <c r="C29" s="2037"/>
    </row>
    <row r="30" spans="1:3" ht="16.5" x14ac:dyDescent="0.25">
      <c r="A30" s="2035" t="s">
        <v>2122</v>
      </c>
      <c r="B30" s="2040"/>
      <c r="C30" s="2037" t="s">
        <v>2374</v>
      </c>
    </row>
    <row r="31" spans="1:3" ht="16.5" x14ac:dyDescent="0.25">
      <c r="A31" s="2035"/>
      <c r="B31" s="2040"/>
      <c r="C31" s="2037"/>
    </row>
    <row r="32" spans="1:3" ht="16.5" x14ac:dyDescent="0.25">
      <c r="A32" s="2039" t="s">
        <v>2123</v>
      </c>
      <c r="B32" s="2040"/>
      <c r="C32" s="2037"/>
    </row>
    <row r="33" spans="1:3" ht="16.5" x14ac:dyDescent="0.25">
      <c r="A33" s="2035"/>
      <c r="B33" s="2040"/>
      <c r="C33" s="2037"/>
    </row>
    <row r="34" spans="1:3" ht="16.5" x14ac:dyDescent="0.25">
      <c r="A34" s="2035" t="s">
        <v>2124</v>
      </c>
      <c r="B34" s="2040"/>
      <c r="C34" s="2037" t="s">
        <v>2128</v>
      </c>
    </row>
    <row r="35" spans="1:3" ht="16.5" x14ac:dyDescent="0.25">
      <c r="A35" s="2035"/>
      <c r="B35" s="2040"/>
      <c r="C35" s="2037"/>
    </row>
    <row r="36" spans="1:3" ht="16.5" x14ac:dyDescent="0.25">
      <c r="A36" s="2039" t="s">
        <v>2125</v>
      </c>
      <c r="B36" s="2040"/>
      <c r="C36" s="2037"/>
    </row>
    <row r="37" spans="1:3" ht="16.5" x14ac:dyDescent="0.25">
      <c r="A37" s="2035"/>
      <c r="B37" s="2040"/>
      <c r="C37" s="2037"/>
    </row>
    <row r="38" spans="1:3" ht="16.5" x14ac:dyDescent="0.25">
      <c r="A38" s="2035" t="s">
        <v>2126</v>
      </c>
      <c r="B38" s="2040"/>
      <c r="C38" s="2037"/>
    </row>
    <row r="39" spans="1:3" ht="16.5" x14ac:dyDescent="0.25">
      <c r="A39" s="2035" t="s">
        <v>2127</v>
      </c>
      <c r="B39" s="2040"/>
      <c r="C39" s="2037" t="s">
        <v>2130</v>
      </c>
    </row>
    <row r="40" spans="1:3" ht="16.5" x14ac:dyDescent="0.25">
      <c r="A40" s="2035"/>
      <c r="B40" s="2040"/>
      <c r="C40" s="2037"/>
    </row>
    <row r="41" spans="1:3" ht="16.5" x14ac:dyDescent="0.25">
      <c r="A41" s="2035" t="s">
        <v>2129</v>
      </c>
      <c r="B41" s="2040"/>
      <c r="C41" s="2037" t="s">
        <v>2132</v>
      </c>
    </row>
    <row r="42" spans="1:3" ht="16.5" x14ac:dyDescent="0.25">
      <c r="A42" s="2035"/>
      <c r="B42" s="2040"/>
      <c r="C42" s="2037"/>
    </row>
    <row r="43" spans="1:3" ht="16.5" x14ac:dyDescent="0.25">
      <c r="A43" s="2035" t="s">
        <v>2131</v>
      </c>
      <c r="B43" s="2040"/>
      <c r="C43" s="2037" t="s">
        <v>2134</v>
      </c>
    </row>
    <row r="44" spans="1:3" ht="16.5" x14ac:dyDescent="0.25">
      <c r="A44" s="2035"/>
      <c r="B44" s="2040"/>
      <c r="C44" s="2037"/>
    </row>
    <row r="45" spans="1:3" ht="16.5" x14ac:dyDescent="0.25">
      <c r="A45" s="2035" t="s">
        <v>2133</v>
      </c>
      <c r="B45" s="2040"/>
      <c r="C45" s="2037" t="s">
        <v>2136</v>
      </c>
    </row>
    <row r="46" spans="1:3" ht="16.5" x14ac:dyDescent="0.25">
      <c r="A46" s="2035"/>
      <c r="B46" s="2040"/>
      <c r="C46" s="2037"/>
    </row>
    <row r="47" spans="1:3" ht="16.5" x14ac:dyDescent="0.25">
      <c r="A47" s="2035" t="s">
        <v>2135</v>
      </c>
      <c r="B47" s="2041"/>
      <c r="C47" s="2037" t="s">
        <v>2139</v>
      </c>
    </row>
    <row r="48" spans="1:3" ht="15.75" x14ac:dyDescent="0.25">
      <c r="A48" s="2422" t="s">
        <v>2099</v>
      </c>
      <c r="B48" s="2422"/>
      <c r="C48" s="2422"/>
    </row>
    <row r="49" spans="1:3" ht="15.75" x14ac:dyDescent="0.25">
      <c r="A49" s="2422" t="s">
        <v>2137</v>
      </c>
      <c r="B49" s="2422"/>
      <c r="C49" s="2422"/>
    </row>
    <row r="50" spans="1:3" ht="15.75" x14ac:dyDescent="0.25">
      <c r="A50" s="2421" t="s">
        <v>2162</v>
      </c>
      <c r="B50" s="2421"/>
      <c r="C50" s="2421"/>
    </row>
    <row r="51" spans="1:3" ht="15.75" x14ac:dyDescent="0.25">
      <c r="A51" s="2031"/>
      <c r="B51" s="2031"/>
      <c r="C51" s="2031"/>
    </row>
    <row r="52" spans="1:3" ht="15.75" x14ac:dyDescent="0.25">
      <c r="A52" s="2032"/>
      <c r="B52" s="2032"/>
      <c r="C52" s="2032"/>
    </row>
    <row r="53" spans="1:3" ht="16.5" x14ac:dyDescent="0.25">
      <c r="A53" s="2033"/>
      <c r="B53" s="2033"/>
      <c r="C53" s="2034" t="s">
        <v>2100</v>
      </c>
    </row>
    <row r="54" spans="1:3" ht="16.5" x14ac:dyDescent="0.25">
      <c r="A54" s="2035"/>
      <c r="B54" s="2040"/>
      <c r="C54" s="2042"/>
    </row>
    <row r="55" spans="1:3" ht="16.5" x14ac:dyDescent="0.25">
      <c r="A55" s="2039" t="s">
        <v>2138</v>
      </c>
      <c r="B55" s="2040"/>
      <c r="C55" s="2042"/>
    </row>
    <row r="56" spans="1:3" ht="16.5" x14ac:dyDescent="0.25">
      <c r="A56" s="2035"/>
      <c r="B56" s="2040"/>
      <c r="C56" s="2042"/>
    </row>
    <row r="57" spans="1:3" ht="16.5" x14ac:dyDescent="0.25">
      <c r="A57" s="2035" t="s">
        <v>541</v>
      </c>
      <c r="B57" s="2040"/>
      <c r="C57" s="2043" t="s">
        <v>2375</v>
      </c>
    </row>
    <row r="58" spans="1:3" ht="16.5" x14ac:dyDescent="0.25">
      <c r="A58" s="2035"/>
      <c r="B58" s="2040"/>
      <c r="C58" s="2042"/>
    </row>
    <row r="59" spans="1:3" ht="16.5" x14ac:dyDescent="0.25">
      <c r="A59" s="2035" t="s">
        <v>2140</v>
      </c>
      <c r="B59" s="2040"/>
      <c r="C59" s="2042"/>
    </row>
    <row r="60" spans="1:3" ht="16.5" x14ac:dyDescent="0.25">
      <c r="A60" s="2035" t="s">
        <v>2163</v>
      </c>
      <c r="B60" s="2040"/>
      <c r="C60" s="2043" t="s">
        <v>2376</v>
      </c>
    </row>
    <row r="61" spans="1:3" ht="16.5" x14ac:dyDescent="0.25">
      <c r="A61" s="2035"/>
      <c r="B61" s="2040"/>
      <c r="C61" s="2042"/>
    </row>
    <row r="62" spans="1:3" ht="16.5" x14ac:dyDescent="0.25">
      <c r="A62" s="2039" t="s">
        <v>2141</v>
      </c>
      <c r="B62" s="2040"/>
      <c r="C62" s="2042"/>
    </row>
    <row r="63" spans="1:3" ht="16.5" x14ac:dyDescent="0.25">
      <c r="A63" s="2035"/>
      <c r="B63" s="2040"/>
      <c r="C63" s="2042"/>
    </row>
    <row r="64" spans="1:3" ht="16.5" x14ac:dyDescent="0.25">
      <c r="A64" s="2035" t="s">
        <v>2142</v>
      </c>
      <c r="B64" s="2040"/>
      <c r="C64" s="2043" t="s">
        <v>2144</v>
      </c>
    </row>
    <row r="65" spans="1:3" ht="16.5" x14ac:dyDescent="0.25">
      <c r="A65" s="2035"/>
      <c r="B65" s="2040"/>
      <c r="C65" s="2043"/>
    </row>
    <row r="66" spans="1:3" ht="16.5" x14ac:dyDescent="0.25">
      <c r="A66" s="2035" t="s">
        <v>2143</v>
      </c>
      <c r="B66" s="2040"/>
      <c r="C66" s="2043" t="s">
        <v>2377</v>
      </c>
    </row>
    <row r="67" spans="1:3" ht="16.5" x14ac:dyDescent="0.25">
      <c r="A67" s="2035"/>
      <c r="B67" s="2040"/>
      <c r="C67" s="2043"/>
    </row>
    <row r="68" spans="1:3" ht="16.5" x14ac:dyDescent="0.25">
      <c r="A68" s="2035" t="s">
        <v>2145</v>
      </c>
      <c r="B68" s="2040"/>
      <c r="C68" s="2043" t="s">
        <v>2378</v>
      </c>
    </row>
    <row r="69" spans="1:3" ht="16.5" x14ac:dyDescent="0.25">
      <c r="A69" s="2035"/>
      <c r="B69" s="2040"/>
      <c r="C69" s="2042"/>
    </row>
    <row r="70" spans="1:3" ht="16.5" x14ac:dyDescent="0.25">
      <c r="A70" s="2035" t="s">
        <v>2146</v>
      </c>
      <c r="B70" s="2040"/>
      <c r="C70" s="2043" t="s">
        <v>2379</v>
      </c>
    </row>
    <row r="71" spans="1:3" ht="16.5" x14ac:dyDescent="0.25">
      <c r="A71" s="2035"/>
      <c r="B71" s="2040"/>
      <c r="C71" s="2042"/>
    </row>
    <row r="72" spans="1:3" ht="16.5" x14ac:dyDescent="0.25">
      <c r="A72" s="2035" t="s">
        <v>2147</v>
      </c>
      <c r="B72" s="2040"/>
      <c r="C72" s="2043" t="s">
        <v>2380</v>
      </c>
    </row>
    <row r="73" spans="1:3" ht="16.5" x14ac:dyDescent="0.25">
      <c r="A73" s="2035"/>
      <c r="B73" s="2040"/>
      <c r="C73" s="2042"/>
    </row>
    <row r="74" spans="1:3" ht="16.5" x14ac:dyDescent="0.25">
      <c r="A74" s="2035" t="s">
        <v>2148</v>
      </c>
      <c r="B74" s="2040"/>
      <c r="C74" s="2043" t="s">
        <v>2381</v>
      </c>
    </row>
    <row r="75" spans="1:3" ht="16.5" x14ac:dyDescent="0.25">
      <c r="A75" s="2035"/>
      <c r="B75" s="2040"/>
      <c r="C75" s="2043"/>
    </row>
    <row r="76" spans="1:3" ht="16.5" x14ac:dyDescent="0.25">
      <c r="A76" s="2035" t="s">
        <v>2393</v>
      </c>
      <c r="B76" s="2040"/>
      <c r="C76" s="2043" t="s">
        <v>2382</v>
      </c>
    </row>
    <row r="77" spans="1:3" ht="16.5" x14ac:dyDescent="0.25">
      <c r="A77" s="2035"/>
      <c r="B77" s="2040"/>
      <c r="C77" s="2042"/>
    </row>
    <row r="78" spans="1:3" ht="16.5" x14ac:dyDescent="0.25">
      <c r="A78" s="2039" t="s">
        <v>2149</v>
      </c>
      <c r="B78" s="2040"/>
      <c r="C78" s="2042"/>
    </row>
    <row r="79" spans="1:3" ht="16.5" x14ac:dyDescent="0.25">
      <c r="A79" s="2035"/>
      <c r="B79" s="2040"/>
      <c r="C79" s="2042"/>
    </row>
    <row r="80" spans="1:3" ht="16.5" x14ac:dyDescent="0.25">
      <c r="A80" s="2040" t="s">
        <v>2150</v>
      </c>
      <c r="B80" s="2040"/>
      <c r="C80" s="2043" t="s">
        <v>2383</v>
      </c>
    </row>
    <row r="81" spans="1:3" ht="16.5" x14ac:dyDescent="0.25">
      <c r="A81" s="2040"/>
      <c r="B81" s="2040"/>
      <c r="C81" s="2042"/>
    </row>
    <row r="82" spans="1:3" ht="16.5" x14ac:dyDescent="0.25">
      <c r="A82" s="2040" t="s">
        <v>2151</v>
      </c>
      <c r="B82" s="2040"/>
      <c r="C82" s="2043" t="s">
        <v>2384</v>
      </c>
    </row>
    <row r="83" spans="1:3" ht="16.5" x14ac:dyDescent="0.25">
      <c r="A83" s="2040"/>
      <c r="B83" s="2040"/>
      <c r="C83" s="2042"/>
    </row>
    <row r="84" spans="1:3" ht="16.5" x14ac:dyDescent="0.25">
      <c r="A84" s="2040" t="s">
        <v>2152</v>
      </c>
      <c r="B84" s="2040"/>
      <c r="C84" s="2043" t="s">
        <v>2385</v>
      </c>
    </row>
    <row r="85" spans="1:3" ht="16.5" x14ac:dyDescent="0.25">
      <c r="A85" s="2040"/>
      <c r="B85" s="2040"/>
      <c r="C85" s="2042"/>
    </row>
    <row r="86" spans="1:3" ht="16.5" x14ac:dyDescent="0.25">
      <c r="A86" s="2040" t="s">
        <v>2153</v>
      </c>
      <c r="B86" s="2040"/>
      <c r="C86" s="2043" t="s">
        <v>2386</v>
      </c>
    </row>
    <row r="87" spans="1:3" ht="16.5" x14ac:dyDescent="0.25">
      <c r="A87" s="2040"/>
      <c r="B87" s="2040"/>
      <c r="C87" s="2042"/>
    </row>
    <row r="88" spans="1:3" ht="16.5" x14ac:dyDescent="0.25">
      <c r="A88" s="2040" t="s">
        <v>2154</v>
      </c>
      <c r="B88" s="2040"/>
      <c r="C88" s="2043" t="s">
        <v>2387</v>
      </c>
    </row>
    <row r="89" spans="1:3" ht="16.5" x14ac:dyDescent="0.25">
      <c r="A89" s="2040"/>
      <c r="B89" s="2040"/>
      <c r="C89" s="2042"/>
    </row>
    <row r="90" spans="1:3" ht="16.5" x14ac:dyDescent="0.25">
      <c r="A90" s="2040" t="s">
        <v>2155</v>
      </c>
      <c r="B90" s="2040"/>
      <c r="C90" s="2043" t="s">
        <v>2388</v>
      </c>
    </row>
    <row r="91" spans="1:3" ht="16.5" x14ac:dyDescent="0.25">
      <c r="A91" s="2040"/>
      <c r="B91" s="2040"/>
      <c r="C91" s="2042"/>
    </row>
    <row r="92" spans="1:3" ht="16.5" x14ac:dyDescent="0.25">
      <c r="A92" s="2040" t="s">
        <v>2156</v>
      </c>
      <c r="B92" s="2040"/>
      <c r="C92" s="2043" t="s">
        <v>2389</v>
      </c>
    </row>
    <row r="93" spans="1:3" ht="16.5" x14ac:dyDescent="0.25">
      <c r="A93" s="2040"/>
      <c r="B93" s="2040"/>
      <c r="C93" s="2042"/>
    </row>
    <row r="94" spans="1:3" ht="16.5" x14ac:dyDescent="0.25">
      <c r="A94" s="2040" t="s">
        <v>2157</v>
      </c>
      <c r="B94" s="2040"/>
      <c r="C94" s="2043" t="s">
        <v>2390</v>
      </c>
    </row>
    <row r="95" spans="1:3" ht="15.75" x14ac:dyDescent="0.25">
      <c r="A95" s="2044"/>
      <c r="B95" s="2044"/>
      <c r="C95" s="2045"/>
    </row>
    <row r="96" spans="1:3" ht="15" x14ac:dyDescent="0.25">
      <c r="A96" s="2046"/>
      <c r="B96" s="2046"/>
      <c r="C96" s="2047"/>
    </row>
    <row r="97" spans="1:1" ht="15" x14ac:dyDescent="0.25">
      <c r="A97" s="2048" t="s">
        <v>2158</v>
      </c>
    </row>
    <row r="98" spans="1:1" ht="15" x14ac:dyDescent="0.25">
      <c r="A98" s="2046" t="s">
        <v>2159</v>
      </c>
    </row>
    <row r="99" spans="1:1" ht="15" x14ac:dyDescent="0.25">
      <c r="A99" s="2046" t="s">
        <v>2160</v>
      </c>
    </row>
    <row r="100" spans="1:1" ht="15" x14ac:dyDescent="0.25">
      <c r="A100" s="2046" t="s">
        <v>2161</v>
      </c>
    </row>
  </sheetData>
  <sheetProtection selectLockedCells="1"/>
  <mergeCells count="6">
    <mergeCell ref="A50:C50"/>
    <mergeCell ref="A1:C1"/>
    <mergeCell ref="A2:C2"/>
    <mergeCell ref="A3:C3"/>
    <mergeCell ref="A48:C48"/>
    <mergeCell ref="A49:C49"/>
  </mergeCells>
  <phoneticPr fontId="8" type="noConversion"/>
  <printOptions horizontalCentered="1"/>
  <pageMargins left="1" right="1" top="1" bottom="0.75" header="0.5" footer="0.5"/>
  <pageSetup scale="79" firstPageNumber="34" fitToHeight="2" orientation="portrait" useFirstPageNumber="1" r:id="rId1"/>
  <headerFooter alignWithMargins="0"/>
  <rowBreaks count="1" manualBreakCount="1">
    <brk id="47" max="16383"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1:F19"/>
  <sheetViews>
    <sheetView showGridLines="0" zoomScale="110" zoomScaleNormal="110" workbookViewId="0">
      <selection activeCell="A112" sqref="A112"/>
    </sheetView>
  </sheetViews>
  <sheetFormatPr defaultRowHeight="12.75" x14ac:dyDescent="0.2"/>
  <cols>
    <col min="1" max="1" width="43.42578125" customWidth="1"/>
  </cols>
  <sheetData>
    <row r="11" spans="1:6" x14ac:dyDescent="0.2">
      <c r="B11" s="445"/>
      <c r="C11" s="445"/>
      <c r="D11" s="445"/>
      <c r="E11" s="445"/>
      <c r="F11" s="445"/>
    </row>
    <row r="13" spans="1:6" x14ac:dyDescent="0.2">
      <c r="A13" s="1767" t="s">
        <v>1924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0897" r:id="rId4">
          <objectPr defaultSize="0" r:id="rId5">
            <anchor moveWithCells="1">
              <from>
                <xdr:col>0</xdr:col>
                <xdr:colOff>0</xdr:colOff>
                <xdr:row>0</xdr:row>
                <xdr:rowOff>0</xdr:rowOff>
              </from>
              <to>
                <xdr:col>0</xdr:col>
                <xdr:colOff>1143000</xdr:colOff>
                <xdr:row>4</xdr:row>
                <xdr:rowOff>19050</xdr:rowOff>
              </to>
            </anchor>
          </objectPr>
        </oleObject>
      </mc:Choice>
      <mc:Fallback>
        <oleObject progId="Acrobat Document" dvAspect="DVASPECT_ICON" shapeId="80897" r:id="rId4"/>
      </mc:Fallback>
    </mc:AlternateContent>
  </oleObjec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299</v>
      </c>
    </row>
    <row r="2" spans="1:2" x14ac:dyDescent="0.2">
      <c r="A2" t="s">
        <v>300</v>
      </c>
      <c r="B2" s="1231">
        <f>COVER!A13</f>
        <v>3011003026</v>
      </c>
    </row>
    <row r="3" spans="1:2" x14ac:dyDescent="0.2">
      <c r="A3" t="s">
        <v>1131</v>
      </c>
      <c r="B3" s="1231" t="str">
        <f>COVER!A15</f>
        <v>Christian</v>
      </c>
    </row>
    <row r="4" spans="1:2" x14ac:dyDescent="0.2">
      <c r="A4" t="s">
        <v>1187</v>
      </c>
      <c r="B4" s="1231" t="str">
        <f>COVER!A17</f>
        <v>Taylorville CUSD 3</v>
      </c>
    </row>
    <row r="5" spans="1:2" x14ac:dyDescent="0.2">
      <c r="A5" t="s">
        <v>818</v>
      </c>
      <c r="B5" s="1231" t="str">
        <f>COVER!A38</f>
        <v>Dr. Greggory Fuerstenau</v>
      </c>
    </row>
    <row r="6" spans="1:2" x14ac:dyDescent="0.2">
      <c r="A6" t="s">
        <v>823</v>
      </c>
      <c r="B6" s="1231">
        <f>COVER!P35</f>
        <v>0</v>
      </c>
    </row>
    <row r="7" spans="1:2" x14ac:dyDescent="0.2">
      <c r="A7" t="s">
        <v>819</v>
      </c>
      <c r="B7" s="1231">
        <f>COVER!I38</f>
        <v>0</v>
      </c>
    </row>
    <row r="8" spans="1:2" x14ac:dyDescent="0.2">
      <c r="A8" t="s">
        <v>820</v>
      </c>
      <c r="B8" s="1231" t="str">
        <f>COVER!T38</f>
        <v>Julie Wollerman</v>
      </c>
    </row>
    <row r="9" spans="1:2" x14ac:dyDescent="0.2">
      <c r="A9" s="22" t="s">
        <v>1132</v>
      </c>
      <c r="B9" s="1924" t="str">
        <f>AUDITCHECK!D29</f>
        <v>CASH</v>
      </c>
    </row>
    <row r="10" spans="1:2" x14ac:dyDescent="0.2">
      <c r="A10" t="s">
        <v>1151</v>
      </c>
      <c r="B10" s="1231" t="str">
        <f>COVER!B5</f>
        <v>X</v>
      </c>
    </row>
    <row r="11" spans="1:2" x14ac:dyDescent="0.2">
      <c r="A11" t="s">
        <v>1152</v>
      </c>
      <c r="B11" s="1231">
        <f>COVER!B6</f>
        <v>0</v>
      </c>
    </row>
    <row r="12" spans="1:2" x14ac:dyDescent="0.2">
      <c r="A12" s="13" t="s">
        <v>2019</v>
      </c>
      <c r="B12" s="1231" t="str">
        <f>IF(COVER!J29="x","Yes",IF(COVER!L29="X","No",0))</f>
        <v>Yes</v>
      </c>
    </row>
    <row r="13" spans="1:2" x14ac:dyDescent="0.2">
      <c r="A13" s="13" t="s">
        <v>2020</v>
      </c>
      <c r="B13" s="1231" t="str">
        <f>IF(COVER!J30="x","Yes",IF(COVER!L30="x","No",0))</f>
        <v>Yes</v>
      </c>
    </row>
    <row r="14" spans="1:2" x14ac:dyDescent="0.2">
      <c r="A14" t="s">
        <v>565</v>
      </c>
      <c r="B14" s="1231" t="str">
        <f>IF(COVER!J31="x","Yes",IF(COVER!L31="x","No",0))</f>
        <v>No</v>
      </c>
    </row>
    <row r="15" spans="1:2" x14ac:dyDescent="0.2">
      <c r="A15" t="s">
        <v>675</v>
      </c>
      <c r="B15" s="1231" t="str">
        <f>COVER!T23</f>
        <v>066-003847</v>
      </c>
    </row>
    <row r="16" spans="1:2" x14ac:dyDescent="0.2">
      <c r="A16" t="s">
        <v>500</v>
      </c>
      <c r="B16" s="1231" t="str">
        <f>COVER!T13</f>
        <v>LMHN, Ltd.</v>
      </c>
    </row>
    <row r="17" spans="1:2" x14ac:dyDescent="0.2">
      <c r="A17" t="s">
        <v>1051</v>
      </c>
      <c r="B17" s="1231" t="str">
        <f>COVER!T15</f>
        <v>M. Adam Mathias, CPA, PFS, CVA</v>
      </c>
    </row>
    <row r="18" spans="1:2" x14ac:dyDescent="0.2">
      <c r="A18" t="s">
        <v>1369</v>
      </c>
      <c r="B18" s="1231" t="str">
        <f>COVER!T17</f>
        <v>900 N. Webster Street</v>
      </c>
    </row>
    <row r="19" spans="1:2" x14ac:dyDescent="0.2">
      <c r="A19" t="s">
        <v>1053</v>
      </c>
      <c r="B19" s="1231" t="str">
        <f>COVER!T25</f>
        <v>lmhncpas@yahoo.com</v>
      </c>
    </row>
    <row r="20" spans="1:2" x14ac:dyDescent="0.2">
      <c r="A20" t="s">
        <v>1054</v>
      </c>
      <c r="B20" s="1231" t="str">
        <f>COVER!T19</f>
        <v>Taylorville</v>
      </c>
    </row>
    <row r="21" spans="1:2" x14ac:dyDescent="0.2">
      <c r="A21" t="s">
        <v>568</v>
      </c>
      <c r="B21" s="1231" t="str">
        <f>COVER!X19</f>
        <v>IL</v>
      </c>
    </row>
    <row r="22" spans="1:2" x14ac:dyDescent="0.2">
      <c r="A22" t="s">
        <v>1055</v>
      </c>
      <c r="B22" s="1231">
        <f>COVER!Z19</f>
        <v>62568</v>
      </c>
    </row>
    <row r="23" spans="1:2" x14ac:dyDescent="0.2">
      <c r="A23" t="s">
        <v>1371</v>
      </c>
      <c r="B23" s="1231" t="str">
        <f>COVER!T21</f>
        <v>217-824-9661</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1873</v>
      </c>
      <c r="B49" s="1231" t="str">
        <f>IF('Aud Quest 2'!B51="x","Yes",IF('Aud Quest 2'!B51&lt;&gt;"x","0"))</f>
        <v>Yes</v>
      </c>
    </row>
    <row r="50" spans="1:4" x14ac:dyDescent="0.2">
      <c r="A50" s="13" t="s">
        <v>1872</v>
      </c>
      <c r="B50" s="1758" t="str">
        <f>'Aud Quest 2'!H51</f>
        <v>Nov 1996</v>
      </c>
    </row>
    <row r="51" spans="1:4" x14ac:dyDescent="0.2">
      <c r="A51" s="13" t="s">
        <v>1874</v>
      </c>
      <c r="B51" s="1231" t="str">
        <f>IF('Aud Quest 2'!B52="x","Yes",IF('Aud Quest 2'!B52&lt;&gt;"x","0"))</f>
        <v>Yes</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5322449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75000</v>
      </c>
      <c r="D76" s="14" t="str">
        <f t="shared" si="0"/>
        <v>Error?</v>
      </c>
    </row>
    <row r="77" spans="1:4" x14ac:dyDescent="0.2">
      <c r="A77" s="55">
        <v>16</v>
      </c>
      <c r="B77" s="1231">
        <f>'Assets-Liab 5-6'!C13</f>
        <v>5467851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6565</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6565</v>
      </c>
      <c r="C91" s="14" t="s">
        <v>671</v>
      </c>
      <c r="D91" s="14" t="str">
        <f t="shared" si="0"/>
        <v>Error?</v>
      </c>
    </row>
    <row r="92" spans="1:4" x14ac:dyDescent="0.2">
      <c r="A92" s="55">
        <v>31</v>
      </c>
      <c r="B92" s="1231">
        <f>'Assets-Liab 5-6'!C39</f>
        <v>5461286</v>
      </c>
      <c r="D92" s="14" t="str">
        <f t="shared" si="0"/>
        <v>Error?</v>
      </c>
    </row>
    <row r="93" spans="1:4" x14ac:dyDescent="0.2">
      <c r="A93" s="55">
        <v>32</v>
      </c>
      <c r="B93" s="1231">
        <f>'Assets-Liab 5-6'!C41</f>
        <v>5467851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943681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50</v>
      </c>
      <c r="D108" s="14" t="str">
        <f t="shared" si="0"/>
        <v>Error?</v>
      </c>
    </row>
    <row r="109" spans="1:4" x14ac:dyDescent="0.2">
      <c r="A109" s="55">
        <v>48</v>
      </c>
      <c r="B109" s="1231">
        <f>'Assets-Liab 5-6'!D13</f>
        <v>963579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963579</v>
      </c>
      <c r="D123" s="14" t="str">
        <f t="shared" si="0"/>
        <v>Error?</v>
      </c>
    </row>
    <row r="124" spans="1:4" x14ac:dyDescent="0.2">
      <c r="A124" s="55">
        <v>63</v>
      </c>
      <c r="B124" s="1231">
        <f>'Assets-Liab 5-6'!D41</f>
        <v>963579</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43050</v>
      </c>
      <c r="D129" s="14" t="str">
        <f t="shared" si="1"/>
        <v>Error?</v>
      </c>
    </row>
    <row r="130" spans="1:4" x14ac:dyDescent="0.2">
      <c r="A130" s="55">
        <v>69</v>
      </c>
      <c r="B130" s="1231">
        <f>'Assets-Liab 5-6'!E12</f>
        <v>0</v>
      </c>
      <c r="D130" s="14" t="str">
        <f t="shared" si="1"/>
        <v>Error?</v>
      </c>
    </row>
    <row r="131" spans="1:4" x14ac:dyDescent="0.2">
      <c r="A131" s="55">
        <v>70</v>
      </c>
      <c r="B131" s="1231">
        <f>'Assets-Liab 5-6'!E13</f>
        <v>701780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87333</v>
      </c>
      <c r="D140" s="14" t="str">
        <f t="shared" si="1"/>
        <v>Error?</v>
      </c>
    </row>
    <row r="141" spans="1:4" x14ac:dyDescent="0.2">
      <c r="A141" s="55">
        <v>80</v>
      </c>
      <c r="B141" s="1231">
        <f>'Assets-Liab 5-6'!E41</f>
        <v>701780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526336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540159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540159</v>
      </c>
      <c r="D170" s="14" t="str">
        <f t="shared" si="1"/>
        <v>Error?</v>
      </c>
    </row>
    <row r="171" spans="1:4" x14ac:dyDescent="0.2">
      <c r="A171" s="55">
        <v>110</v>
      </c>
      <c r="B171" s="1231">
        <f>'Assets-Liab 5-6'!F41</f>
        <v>540159</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153301</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215324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106140</v>
      </c>
      <c r="D189" s="14" t="str">
        <f t="shared" si="1"/>
        <v>Error?</v>
      </c>
    </row>
    <row r="190" spans="1:4" x14ac:dyDescent="0.2">
      <c r="A190" s="55">
        <v>129</v>
      </c>
      <c r="B190" s="1231">
        <f>'Assets-Liab 5-6'!G41</f>
        <v>215324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59098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59259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59259</v>
      </c>
      <c r="D212" s="14" t="str">
        <f t="shared" si="2"/>
        <v>Error?</v>
      </c>
    </row>
    <row r="213" spans="1:4" x14ac:dyDescent="0.2">
      <c r="A213" s="91">
        <v>152</v>
      </c>
      <c r="B213" s="1231">
        <f>'Assets-Liab 5-6'!H41</f>
        <v>59259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482312</v>
      </c>
      <c r="D273" s="14" t="str">
        <f t="shared" si="3"/>
        <v>Error?</v>
      </c>
    </row>
    <row r="274" spans="1:4" x14ac:dyDescent="0.2">
      <c r="A274" s="55">
        <v>213</v>
      </c>
      <c r="B274" s="1231">
        <f>'Assets-Liab 5-6'!M17</f>
        <v>50853226</v>
      </c>
      <c r="D274" s="14" t="str">
        <f t="shared" si="3"/>
        <v>Error?</v>
      </c>
    </row>
    <row r="275" spans="1:4" x14ac:dyDescent="0.2">
      <c r="A275" s="55">
        <v>214</v>
      </c>
      <c r="B275" s="1231">
        <f>'Assets-Liab 5-6'!M18</f>
        <v>4045152</v>
      </c>
      <c r="D275" s="14" t="str">
        <f t="shared" si="3"/>
        <v>Error?</v>
      </c>
    </row>
    <row r="276" spans="1:4" x14ac:dyDescent="0.2">
      <c r="A276" s="55">
        <v>215</v>
      </c>
      <c r="B276" s="1231">
        <f>'Assets-Liab 5-6'!M19</f>
        <v>2799901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58572185</v>
      </c>
      <c r="C279" s="14" t="s">
        <v>671</v>
      </c>
      <c r="D279" s="14" t="str">
        <f t="shared" si="3"/>
        <v>Error?</v>
      </c>
    </row>
    <row r="280" spans="1:4" x14ac:dyDescent="0.2">
      <c r="A280" s="55">
        <v>219</v>
      </c>
      <c r="B280" s="1231">
        <f>'Assets-Liab 5-6'!M40</f>
        <v>58572185</v>
      </c>
      <c r="D280" s="14" t="str">
        <f t="shared" si="3"/>
        <v>Error?</v>
      </c>
    </row>
    <row r="281" spans="1:4" x14ac:dyDescent="0.2">
      <c r="A281" s="55">
        <v>220</v>
      </c>
      <c r="B281" s="1231">
        <f>'Assets-Liab 5-6'!M41</f>
        <v>58572185</v>
      </c>
      <c r="C281" s="14" t="s">
        <v>671</v>
      </c>
      <c r="D281" s="14" t="str">
        <f t="shared" si="3"/>
        <v>Error?</v>
      </c>
    </row>
    <row r="282" spans="1:4" x14ac:dyDescent="0.2">
      <c r="A282" s="55">
        <v>221</v>
      </c>
      <c r="B282" s="1231">
        <f>'Assets-Liab 5-6'!N21</f>
        <v>701780</v>
      </c>
      <c r="D282" s="14" t="str">
        <f t="shared" si="3"/>
        <v>Error?</v>
      </c>
    </row>
    <row r="283" spans="1:4" x14ac:dyDescent="0.2">
      <c r="A283" s="55">
        <v>222</v>
      </c>
      <c r="B283" s="1231">
        <f>'Assets-Liab 5-6'!N22</f>
        <v>15741811</v>
      </c>
      <c r="D283" s="14" t="str">
        <f t="shared" si="3"/>
        <v>Error?</v>
      </c>
    </row>
    <row r="284" spans="1:4" x14ac:dyDescent="0.2">
      <c r="A284" s="55">
        <v>223</v>
      </c>
      <c r="B284" s="1231">
        <f>'Assets-Liab 5-6'!N23</f>
        <v>16443591</v>
      </c>
      <c r="C284" s="14" t="s">
        <v>671</v>
      </c>
      <c r="D284" s="14" t="str">
        <f t="shared" si="3"/>
        <v>Error?</v>
      </c>
    </row>
    <row r="285" spans="1:4" x14ac:dyDescent="0.2">
      <c r="A285" s="55">
        <v>224</v>
      </c>
      <c r="B285" s="1231">
        <f>'Assets-Liab 5-6'!N36</f>
        <v>16443591</v>
      </c>
      <c r="D285" s="14" t="str">
        <f t="shared" si="3"/>
        <v>Error?</v>
      </c>
    </row>
    <row r="286" spans="1:4" x14ac:dyDescent="0.2">
      <c r="A286" s="83">
        <v>225</v>
      </c>
      <c r="D286" s="14" t="str">
        <f t="shared" si="3"/>
        <v>OK</v>
      </c>
    </row>
    <row r="287" spans="1:4" x14ac:dyDescent="0.2">
      <c r="A287" s="55">
        <v>226</v>
      </c>
      <c r="B287" s="1231">
        <f>'Assets-Liab 5-6'!N37</f>
        <v>16443591</v>
      </c>
      <c r="C287" s="14" t="s">
        <v>671</v>
      </c>
      <c r="D287" s="14" t="str">
        <f t="shared" si="3"/>
        <v>Error?</v>
      </c>
    </row>
    <row r="288" spans="1:4" x14ac:dyDescent="0.2">
      <c r="A288" s="55">
        <v>227</v>
      </c>
      <c r="B288" s="1231">
        <f>'Assets-Liab 5-6'!N41</f>
        <v>16443591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6113185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204094</v>
      </c>
      <c r="D718" s="14" t="str">
        <f t="shared" si="10"/>
        <v>Error?</v>
      </c>
    </row>
    <row r="719" spans="1:4" x14ac:dyDescent="0.2">
      <c r="A719" s="55">
        <v>658</v>
      </c>
      <c r="B719" s="1231">
        <f>'Expenditures 15-22'!C15</f>
        <v>1224</v>
      </c>
      <c r="D719" s="14" t="str">
        <f t="shared" si="10"/>
        <v>Error?</v>
      </c>
    </row>
    <row r="720" spans="1:4" x14ac:dyDescent="0.2">
      <c r="A720" s="55">
        <v>659</v>
      </c>
      <c r="B720" s="1231">
        <f>'Expenditures 15-22'!C33</f>
        <v>7156666</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159549</v>
      </c>
      <c r="D722" s="14" t="str">
        <f t="shared" si="10"/>
        <v>Error?</v>
      </c>
    </row>
    <row r="723" spans="1:4" x14ac:dyDescent="0.2">
      <c r="A723" s="55">
        <v>662</v>
      </c>
      <c r="B723" s="1231">
        <f>'Expenditures 15-22'!C38</f>
        <v>145414</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45569</v>
      </c>
      <c r="D726" s="14" t="str">
        <f t="shared" si="10"/>
        <v>Error?</v>
      </c>
    </row>
    <row r="727" spans="1:4" x14ac:dyDescent="0.2">
      <c r="A727" s="55">
        <v>666</v>
      </c>
      <c r="B727" s="1231">
        <f>'Expenditures 15-22'!C42</f>
        <v>350532</v>
      </c>
      <c r="C727" s="14" t="s">
        <v>671</v>
      </c>
      <c r="D727" s="14" t="str">
        <f t="shared" si="10"/>
        <v>Error?</v>
      </c>
    </row>
    <row r="728" spans="1:4" x14ac:dyDescent="0.2">
      <c r="A728" s="55">
        <v>667</v>
      </c>
      <c r="B728" s="1231">
        <f>'Expenditures 15-22'!C44</f>
        <v>1404</v>
      </c>
      <c r="D728" s="14" t="str">
        <f t="shared" si="10"/>
        <v>Error?</v>
      </c>
    </row>
    <row r="729" spans="1:4" x14ac:dyDescent="0.2">
      <c r="A729" s="55">
        <v>668</v>
      </c>
      <c r="B729" s="1231">
        <f>'Expenditures 15-22'!C45</f>
        <v>204793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206197</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258854</v>
      </c>
      <c r="D733" s="14" t="str">
        <f t="shared" si="10"/>
        <v>Error?</v>
      </c>
    </row>
    <row r="734" spans="1:4" x14ac:dyDescent="0.2">
      <c r="A734" s="55">
        <v>673</v>
      </c>
      <c r="B734" s="1231">
        <f>'Expenditures 15-22'!C53</f>
        <v>258854</v>
      </c>
      <c r="C734" s="14" t="s">
        <v>671</v>
      </c>
      <c r="D734" s="14" t="str">
        <f t="shared" si="10"/>
        <v>Error?</v>
      </c>
    </row>
    <row r="735" spans="1:4" x14ac:dyDescent="0.2">
      <c r="A735" s="55">
        <v>674</v>
      </c>
      <c r="B735" s="1231">
        <f>'Expenditures 15-22'!C55</f>
        <v>782299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782299</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140700</v>
      </c>
      <c r="D739" s="14" t="str">
        <f t="shared" si="10"/>
        <v>Error?</v>
      </c>
    </row>
    <row r="740" spans="1:4" x14ac:dyDescent="0.2">
      <c r="A740" s="55">
        <v>679</v>
      </c>
      <c r="B740" s="1231">
        <f>'Expenditures 15-22'!C61</f>
        <v>771648</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514188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1426536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3024418</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10181084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1531939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14255</v>
      </c>
      <c r="D776" s="14" t="str">
        <f t="shared" si="11"/>
        <v>Error?</v>
      </c>
    </row>
    <row r="777" spans="1:4" x14ac:dyDescent="0.2">
      <c r="A777" s="55">
        <v>716</v>
      </c>
      <c r="B777" s="1231">
        <f>'Expenditures 15-22'!D15</f>
        <v>91</v>
      </c>
      <c r="D777" s="14" t="str">
        <f t="shared" si="11"/>
        <v>Error?</v>
      </c>
    </row>
    <row r="778" spans="1:4" x14ac:dyDescent="0.2">
      <c r="A778" s="55">
        <v>717</v>
      </c>
      <c r="B778" s="1231">
        <f>'Expenditures 15-22'!D33</f>
        <v>1773574</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34983</v>
      </c>
      <c r="D780" s="14" t="str">
        <f t="shared" si="11"/>
        <v>Error?</v>
      </c>
    </row>
    <row r="781" spans="1:4" x14ac:dyDescent="0.2">
      <c r="A781" s="55">
        <v>720</v>
      </c>
      <c r="B781" s="1231">
        <f>'Expenditures 15-22'!D38</f>
        <v>33328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68311</v>
      </c>
      <c r="C785" s="14" t="s">
        <v>671</v>
      </c>
      <c r="D785" s="14" t="str">
        <f t="shared" si="11"/>
        <v>Error?</v>
      </c>
    </row>
    <row r="786" spans="1:4" x14ac:dyDescent="0.2">
      <c r="A786" s="55">
        <v>725</v>
      </c>
      <c r="B786" s="1231">
        <f>'Expenditures 15-22'!D44</f>
        <v>136</v>
      </c>
      <c r="D786" s="14" t="str">
        <f t="shared" si="11"/>
        <v>Error?</v>
      </c>
    </row>
    <row r="787" spans="1:4" x14ac:dyDescent="0.2">
      <c r="A787" s="55">
        <v>726</v>
      </c>
      <c r="B787" s="1231">
        <f>'Expenditures 15-22'!D45</f>
        <v>21953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22089</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55545</v>
      </c>
      <c r="D791" s="14" t="str">
        <f t="shared" si="11"/>
        <v>Error?</v>
      </c>
    </row>
    <row r="792" spans="1:4" x14ac:dyDescent="0.2">
      <c r="A792" s="55">
        <v>731</v>
      </c>
      <c r="B792" s="1231">
        <f>'Expenditures 15-22'!D53</f>
        <v>55545</v>
      </c>
      <c r="C792" s="14" t="s">
        <v>671</v>
      </c>
      <c r="D792" s="14" t="str">
        <f t="shared" si="11"/>
        <v>Error?</v>
      </c>
    </row>
    <row r="793" spans="1:4" x14ac:dyDescent="0.2">
      <c r="A793" s="55">
        <v>732</v>
      </c>
      <c r="B793" s="1231">
        <f>'Expenditures 15-22'!D55</f>
        <v>146764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146764</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16003</v>
      </c>
      <c r="D797" s="14" t="str">
        <f t="shared" si="11"/>
        <v>Error?</v>
      </c>
    </row>
    <row r="798" spans="1:4" x14ac:dyDescent="0.2">
      <c r="A798" s="55">
        <v>737</v>
      </c>
      <c r="B798" s="1231">
        <f>'Expenditures 15-22'!D61</f>
        <v>132855</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15629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164487</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457196</v>
      </c>
      <c r="C813" s="14" t="s">
        <v>671</v>
      </c>
      <c r="D813" s="14" t="str">
        <f t="shared" si="11"/>
        <v>Error?</v>
      </c>
    </row>
    <row r="814" spans="1:4" x14ac:dyDescent="0.2">
      <c r="A814" s="55">
        <v>753</v>
      </c>
      <c r="B814" s="1231">
        <f>'Expenditures 15-22'!D75</f>
        <v>3734</v>
      </c>
      <c r="D814" s="14" t="str">
        <f t="shared" si="11"/>
        <v>Error?</v>
      </c>
    </row>
    <row r="815" spans="1:4" x14ac:dyDescent="0.2">
      <c r="A815" s="55">
        <v>754</v>
      </c>
      <c r="B815" s="1231">
        <f>'Expenditures 15-22'!D114</f>
        <v>2234504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41391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68287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222688</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1743</v>
      </c>
      <c r="D838" s="14" t="str">
        <f t="shared" si="12"/>
        <v>Error?</v>
      </c>
    </row>
    <row r="839" spans="1:4" x14ac:dyDescent="0.2">
      <c r="A839" s="55">
        <v>778</v>
      </c>
      <c r="B839" s="1231">
        <f>'Expenditures 15-22'!E38</f>
        <v>2433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4176</v>
      </c>
      <c r="C843" s="14" t="s">
        <v>671</v>
      </c>
      <c r="D843" s="14" t="str">
        <f t="shared" si="12"/>
        <v>Error?</v>
      </c>
    </row>
    <row r="844" spans="1:4" x14ac:dyDescent="0.2">
      <c r="A844" s="55">
        <v>783</v>
      </c>
      <c r="B844" s="1231">
        <f>'Expenditures 15-22'!E44</f>
        <v>2500</v>
      </c>
      <c r="D844" s="14" t="str">
        <f t="shared" si="12"/>
        <v>Error?</v>
      </c>
    </row>
    <row r="845" spans="1:4" x14ac:dyDescent="0.2">
      <c r="A845" s="55">
        <v>784</v>
      </c>
      <c r="B845" s="1231">
        <f>'Expenditures 15-22'!E45</f>
        <v>12989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15489</v>
      </c>
      <c r="C847" s="14" t="s">
        <v>671</v>
      </c>
      <c r="D847" s="14" t="str">
        <f t="shared" si="12"/>
        <v>Error?</v>
      </c>
    </row>
    <row r="848" spans="1:4" x14ac:dyDescent="0.2">
      <c r="A848" s="55">
        <v>787</v>
      </c>
      <c r="B848" s="1231">
        <f>'Expenditures 15-22'!E49</f>
        <v>49027</v>
      </c>
      <c r="D848" s="14" t="str">
        <f t="shared" si="12"/>
        <v>Error?</v>
      </c>
    </row>
    <row r="849" spans="1:4" x14ac:dyDescent="0.2">
      <c r="A849" s="55">
        <v>788</v>
      </c>
      <c r="B849" s="1231">
        <f>'Expenditures 15-22'!E50</f>
        <v>3964</v>
      </c>
      <c r="D849" s="14" t="str">
        <f t="shared" si="12"/>
        <v>Error?</v>
      </c>
    </row>
    <row r="850" spans="1:4" x14ac:dyDescent="0.2">
      <c r="A850" s="55">
        <v>789</v>
      </c>
      <c r="B850" s="1231">
        <f>'Expenditures 15-22'!E53</f>
        <v>52991</v>
      </c>
      <c r="C850" s="14" t="s">
        <v>671</v>
      </c>
      <c r="D850" s="14" t="str">
        <f t="shared" si="12"/>
        <v>Error?</v>
      </c>
    </row>
    <row r="851" spans="1:4" x14ac:dyDescent="0.2">
      <c r="A851" s="55">
        <v>790</v>
      </c>
      <c r="B851" s="1231">
        <f>'Expenditures 15-22'!E55</f>
        <v>15521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15521</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913</v>
      </c>
      <c r="D855" s="14" t="str">
        <f t="shared" si="12"/>
        <v>Error?</v>
      </c>
    </row>
    <row r="856" spans="1:4" x14ac:dyDescent="0.2">
      <c r="A856" s="55">
        <v>795</v>
      </c>
      <c r="B856" s="1231">
        <f>'Expenditures 15-22'!E61</f>
        <v>107173</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627837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735923</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177972</v>
      </c>
      <c r="D867" s="14" t="str">
        <f t="shared" si="12"/>
        <v>Error?</v>
      </c>
    </row>
    <row r="868" spans="1:4" x14ac:dyDescent="0.2">
      <c r="A868" s="83">
        <v>807</v>
      </c>
      <c r="D868" s="14" t="str">
        <f t="shared" si="12"/>
        <v>OK</v>
      </c>
    </row>
    <row r="869" spans="1:4" x14ac:dyDescent="0.2">
      <c r="A869" s="55">
        <v>808</v>
      </c>
      <c r="B869" s="1231">
        <f>'Expenditures 15-22'!E72</f>
        <v>177972</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1002072</v>
      </c>
      <c r="C871" s="14" t="s">
        <v>671</v>
      </c>
      <c r="D871" s="14" t="str">
        <f t="shared" si="12"/>
        <v>Error?</v>
      </c>
    </row>
    <row r="872" spans="1:4" x14ac:dyDescent="0.2">
      <c r="A872" s="55">
        <v>811</v>
      </c>
      <c r="B872" s="1231">
        <f>'Expenditures 15-22'!E75</f>
        <v>1074</v>
      </c>
      <c r="D872" s="14" t="str">
        <f t="shared" si="12"/>
        <v>Error?</v>
      </c>
    </row>
    <row r="873" spans="1:4" x14ac:dyDescent="0.2">
      <c r="A873" s="55">
        <v>812</v>
      </c>
      <c r="B873" s="1231">
        <f>'Expenditures 15-22'!E114</f>
        <v>1225834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254359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38035</v>
      </c>
      <c r="D891" s="14" t="str">
        <f t="shared" si="12"/>
        <v>Error?</v>
      </c>
    </row>
    <row r="892" spans="1:4" x14ac:dyDescent="0.2">
      <c r="A892" s="55">
        <v>831</v>
      </c>
      <c r="B892" s="1231">
        <f>'Expenditures 15-22'!F14</f>
        <v>68367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515931</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646</v>
      </c>
      <c r="D896" s="14" t="str">
        <f t="shared" si="13"/>
        <v>Error?</v>
      </c>
    </row>
    <row r="897" spans="1:4" x14ac:dyDescent="0.2">
      <c r="A897" s="55">
        <v>836</v>
      </c>
      <c r="B897" s="1231">
        <f>'Expenditures 15-22'!F38</f>
        <v>8696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2498</v>
      </c>
      <c r="D900" s="14" t="str">
        <f t="shared" si="13"/>
        <v>Error?</v>
      </c>
    </row>
    <row r="901" spans="1:4" x14ac:dyDescent="0.2">
      <c r="A901" s="55">
        <v>840</v>
      </c>
      <c r="B901" s="1231">
        <f>'Expenditures 15-22'!F42</f>
        <v>11840</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26993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26993</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3863</v>
      </c>
      <c r="D907" s="14" t="str">
        <f t="shared" si="13"/>
        <v>Error?</v>
      </c>
    </row>
    <row r="908" spans="1:4" x14ac:dyDescent="0.2">
      <c r="A908" s="55">
        <v>847</v>
      </c>
      <c r="B908" s="1231">
        <f>'Expenditures 15-22'!F53</f>
        <v>3863</v>
      </c>
      <c r="C908" s="14" t="s">
        <v>671</v>
      </c>
      <c r="D908" s="14" t="str">
        <f t="shared" si="13"/>
        <v>Error?</v>
      </c>
    </row>
    <row r="909" spans="1:4" x14ac:dyDescent="0.2">
      <c r="A909" s="55">
        <v>848</v>
      </c>
      <c r="B909" s="1231">
        <f>'Expenditures 15-22'!F55</f>
        <v>8608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8608</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1599</v>
      </c>
      <c r="D913" s="14" t="str">
        <f t="shared" si="13"/>
        <v>Error?</v>
      </c>
    </row>
    <row r="914" spans="1:4" x14ac:dyDescent="0.2">
      <c r="A914" s="55">
        <v>853</v>
      </c>
      <c r="B914" s="1231">
        <f>'Expenditures 15-22'!F61</f>
        <v>417275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8719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427593</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155369</v>
      </c>
      <c r="D925" s="14" t="str">
        <f t="shared" si="13"/>
        <v>Error?</v>
      </c>
    </row>
    <row r="926" spans="1:4" x14ac:dyDescent="0.2">
      <c r="A926" s="83">
        <v>865</v>
      </c>
      <c r="D926" s="14" t="str">
        <f t="shared" si="13"/>
        <v>OK</v>
      </c>
    </row>
    <row r="927" spans="1:4" x14ac:dyDescent="0.2">
      <c r="A927" s="55">
        <v>866</v>
      </c>
      <c r="B927" s="1231">
        <f>'Expenditures 15-22'!F72</f>
        <v>155369</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634266</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1150197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47159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5758</v>
      </c>
      <c r="D949" s="14" t="str">
        <f t="shared" si="13"/>
        <v>Error?</v>
      </c>
    </row>
    <row r="950" spans="1:4" x14ac:dyDescent="0.2">
      <c r="A950" s="55">
        <v>889</v>
      </c>
      <c r="B950" s="1231">
        <f>'Expenditures 15-22'!G14</f>
        <v>2200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82685</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1795</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1795</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56355</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1598</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57953</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289965</v>
      </c>
      <c r="D983" s="14" t="str">
        <f t="shared" si="14"/>
        <v>Error?</v>
      </c>
    </row>
    <row r="984" spans="1:4" x14ac:dyDescent="0.2">
      <c r="A984" s="83">
        <v>923</v>
      </c>
      <c r="D984" s="14" t="str">
        <f t="shared" si="14"/>
        <v>OK</v>
      </c>
    </row>
    <row r="985" spans="1:4" x14ac:dyDescent="0.2">
      <c r="A985" s="55">
        <v>924</v>
      </c>
      <c r="B985" s="1231">
        <f>'Expenditures 15-22'!G72</f>
        <v>289965</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349713</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432398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3064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17471</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510330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10322</v>
      </c>
      <c r="D1022" s="14" t="str">
        <f t="shared" si="14"/>
        <v>Error?</v>
      </c>
    </row>
    <row r="1023" spans="1:4" x14ac:dyDescent="0.2">
      <c r="A1023" s="55">
        <v>962</v>
      </c>
      <c r="B1023" s="1231">
        <f>'Expenditures 15-22'!H50</f>
        <v>3240</v>
      </c>
      <c r="D1023" s="14" t="str">
        <f t="shared" ref="D1023:D1086" si="15">IF(ISBLANK(B1023),"OK",IF(A1023-B1023=0,"OK","Error?"))</f>
        <v>Error?</v>
      </c>
    </row>
    <row r="1024" spans="1:4" x14ac:dyDescent="0.2">
      <c r="A1024" s="55">
        <v>963</v>
      </c>
      <c r="B1024" s="1231">
        <f>'Expenditures 15-22'!H53</f>
        <v>13562</v>
      </c>
      <c r="C1024" s="14" t="s">
        <v>671</v>
      </c>
      <c r="D1024" s="14" t="str">
        <f t="shared" si="15"/>
        <v>Error?</v>
      </c>
    </row>
    <row r="1025" spans="1:4" x14ac:dyDescent="0.2">
      <c r="A1025" s="55">
        <v>964</v>
      </c>
      <c r="B1025" s="1231">
        <f>'Expenditures 15-22'!H55</f>
        <v>50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38628</v>
      </c>
      <c r="D1041" s="14" t="str">
        <f t="shared" si="15"/>
        <v>Error?</v>
      </c>
    </row>
    <row r="1042" spans="1:4" x14ac:dyDescent="0.2">
      <c r="A1042" s="83">
        <v>981</v>
      </c>
      <c r="D1042" s="14" t="str">
        <f t="shared" si="15"/>
        <v>OK</v>
      </c>
    </row>
    <row r="1043" spans="1:4" x14ac:dyDescent="0.2">
      <c r="A1043" s="55">
        <v>982</v>
      </c>
      <c r="B1043" s="1231">
        <f>'Expenditures 15-22'!H72</f>
        <v>38628</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52240</v>
      </c>
      <c r="C1045" s="14" t="s">
        <v>671</v>
      </c>
      <c r="D1045" s="14" t="str">
        <f t="shared" si="15"/>
        <v>Error?</v>
      </c>
    </row>
    <row r="1046" spans="1:4" x14ac:dyDescent="0.2">
      <c r="A1046" s="55">
        <v>985</v>
      </c>
      <c r="B1046" s="1231">
        <f>'Expenditures 15-22'!H75</f>
        <v>61567</v>
      </c>
      <c r="D1046" s="14" t="str">
        <f t="shared" si="15"/>
        <v>Error?</v>
      </c>
    </row>
    <row r="1047" spans="1:4" x14ac:dyDescent="0.2">
      <c r="A1047" s="55">
        <v>986</v>
      </c>
      <c r="B1047" s="1231">
        <f>'Expenditures 15-22'!H102</f>
        <v>2195144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2820541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7991097</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43793</v>
      </c>
      <c r="C1105" s="14" t="s">
        <v>671</v>
      </c>
      <c r="D1105" s="14" t="str">
        <f t="shared" si="16"/>
        <v>Error?</v>
      </c>
    </row>
    <row r="1106" spans="1:4" x14ac:dyDescent="0.2">
      <c r="A1106" s="55">
        <v>1045</v>
      </c>
      <c r="B1106" s="1231">
        <f>'Expenditures 15-22'!K14</f>
        <v>374674</v>
      </c>
      <c r="C1106" s="14" t="s">
        <v>671</v>
      </c>
      <c r="D1106" s="14" t="str">
        <f t="shared" si="16"/>
        <v>Error?</v>
      </c>
    </row>
    <row r="1107" spans="1:4" x14ac:dyDescent="0.2">
      <c r="A1107" s="55">
        <v>1046</v>
      </c>
      <c r="B1107" s="1231">
        <f>'Expenditures 15-22'!K15</f>
        <v>1315</v>
      </c>
      <c r="C1107" s="14" t="s">
        <v>671</v>
      </c>
      <c r="D1107" s="14" t="str">
        <f t="shared" si="16"/>
        <v>Error?</v>
      </c>
    </row>
    <row r="1108" spans="1:4" x14ac:dyDescent="0.2">
      <c r="A1108" s="55">
        <v>1047</v>
      </c>
      <c r="B1108" s="1231">
        <f>'Expenditures 15-22'!K33</f>
        <v>10261874</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198716</v>
      </c>
      <c r="C1110" s="14" t="s">
        <v>671</v>
      </c>
      <c r="D1110" s="14" t="str">
        <f t="shared" si="16"/>
        <v>Error?</v>
      </c>
    </row>
    <row r="1111" spans="1:4" x14ac:dyDescent="0.2">
      <c r="A1111" s="55">
        <v>1050</v>
      </c>
      <c r="B1111" s="1231">
        <f>'Expenditures 15-22'!K38</f>
        <v>189871</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48067</v>
      </c>
      <c r="C1114" s="14" t="s">
        <v>671</v>
      </c>
      <c r="D1114" s="14" t="str">
        <f t="shared" si="16"/>
        <v>Error?</v>
      </c>
    </row>
    <row r="1115" spans="1:4" x14ac:dyDescent="0.2">
      <c r="A1115" s="55">
        <v>1054</v>
      </c>
      <c r="B1115" s="1231">
        <f>'Expenditures 15-22'!K42</f>
        <v>436654</v>
      </c>
      <c r="C1115" s="14" t="s">
        <v>671</v>
      </c>
      <c r="D1115" s="14" t="str">
        <f t="shared" si="16"/>
        <v>Error?</v>
      </c>
    </row>
    <row r="1116" spans="1:4" x14ac:dyDescent="0.2">
      <c r="A1116" s="55">
        <v>1055</v>
      </c>
      <c r="B1116" s="1231">
        <f>'Expenditures 15-22'!K44</f>
        <v>4040</v>
      </c>
      <c r="C1116" s="14" t="s">
        <v>671</v>
      </c>
      <c r="D1116" s="14" t="str">
        <f t="shared" si="16"/>
        <v>Error?</v>
      </c>
    </row>
    <row r="1117" spans="1:4" x14ac:dyDescent="0.2">
      <c r="A1117" s="55">
        <v>1056</v>
      </c>
      <c r="B1117" s="1231">
        <f>'Expenditures 15-22'!K45</f>
        <v>266728</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270768</v>
      </c>
      <c r="C1119" s="14" t="s">
        <v>671</v>
      </c>
      <c r="D1119" s="14" t="str">
        <f t="shared" si="16"/>
        <v>Error?</v>
      </c>
    </row>
    <row r="1120" spans="1:4" x14ac:dyDescent="0.2">
      <c r="A1120" s="55">
        <v>1059</v>
      </c>
      <c r="B1120" s="1231">
        <f>'Expenditures 15-22'!K49</f>
        <v>59349</v>
      </c>
      <c r="C1120" s="14" t="s">
        <v>671</v>
      </c>
      <c r="D1120" s="14" t="str">
        <f t="shared" si="16"/>
        <v>Error?</v>
      </c>
    </row>
    <row r="1121" spans="1:4" x14ac:dyDescent="0.2">
      <c r="A1121" s="55">
        <v>1060</v>
      </c>
      <c r="B1121" s="1231">
        <f>'Expenditures 15-22'!K50</f>
        <v>325466</v>
      </c>
      <c r="C1121" s="14" t="s">
        <v>671</v>
      </c>
      <c r="D1121" s="14" t="str">
        <f t="shared" si="16"/>
        <v>Error?</v>
      </c>
    </row>
    <row r="1122" spans="1:4" x14ac:dyDescent="0.2">
      <c r="A1122" s="55">
        <v>1061</v>
      </c>
      <c r="B1122" s="1231">
        <f>'Expenditures 15-22'!K53</f>
        <v>384815</v>
      </c>
      <c r="C1122" s="14" t="s">
        <v>671</v>
      </c>
      <c r="D1122" s="14" t="str">
        <f t="shared" si="16"/>
        <v>Error?</v>
      </c>
    </row>
    <row r="1123" spans="1:4" x14ac:dyDescent="0.2">
      <c r="A1123" s="55">
        <v>1062</v>
      </c>
      <c r="B1123" s="1231">
        <f>'Expenditures 15-22'!K55</f>
        <v>953242</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953242</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159215</v>
      </c>
      <c r="C1127" s="14" t="s">
        <v>671</v>
      </c>
      <c r="D1127" s="14" t="str">
        <f t="shared" si="16"/>
        <v>Error?</v>
      </c>
    </row>
    <row r="1128" spans="1:4" x14ac:dyDescent="0.2">
      <c r="A1128" s="55">
        <v>1067</v>
      </c>
      <c r="B1128" s="1231">
        <f>'Expenditures 15-22'!K61</f>
        <v>1485306</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1167971</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2812492</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661934</v>
      </c>
      <c r="C1139" s="14" t="s">
        <v>671</v>
      </c>
      <c r="D1139" s="14" t="str">
        <f t="shared" si="16"/>
        <v>Error?</v>
      </c>
    </row>
    <row r="1140" spans="1:4" x14ac:dyDescent="0.2">
      <c r="A1140" s="83">
        <v>1079</v>
      </c>
      <c r="D1140" s="14" t="str">
        <f t="shared" si="16"/>
        <v>OK</v>
      </c>
    </row>
    <row r="1141" spans="1:4" x14ac:dyDescent="0.2">
      <c r="A1141" s="55">
        <v>1080</v>
      </c>
      <c r="B1141" s="1231">
        <f>'Expenditures 15-22'!K72</f>
        <v>661934</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5519905</v>
      </c>
      <c r="C1143" s="14" t="s">
        <v>671</v>
      </c>
      <c r="D1143" s="14" t="str">
        <f t="shared" si="16"/>
        <v>Error?</v>
      </c>
    </row>
    <row r="1144" spans="1:4" x14ac:dyDescent="0.2">
      <c r="A1144" s="55">
        <v>1083</v>
      </c>
      <c r="B1144" s="1231">
        <f>'Expenditures 15-22'!K75</f>
        <v>66375</v>
      </c>
      <c r="C1144" s="14" t="s">
        <v>671</v>
      </c>
      <c r="D1144" s="14" t="str">
        <f t="shared" si="16"/>
        <v>Error?</v>
      </c>
    </row>
    <row r="1145" spans="1:4" x14ac:dyDescent="0.2">
      <c r="A1145" s="55">
        <v>1084</v>
      </c>
      <c r="B1145" s="1231">
        <f>'Expenditures 15-22'!K102</f>
        <v>2195144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18044558</v>
      </c>
      <c r="C1152" s="14" t="s">
        <v>671</v>
      </c>
      <c r="D1152" s="14" t="str">
        <f t="shared" si="17"/>
        <v>Error?</v>
      </c>
    </row>
    <row r="1153" spans="1:4" x14ac:dyDescent="0.2">
      <c r="A1153" s="55">
        <v>1092</v>
      </c>
      <c r="B1153" s="1231">
        <f>'Expenditures 15-22'!K115</f>
        <v>-550192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671</v>
      </c>
      <c r="D1225" s="14" t="str">
        <f t="shared" si="18"/>
        <v>Error?</v>
      </c>
    </row>
    <row r="1226" spans="1:4" x14ac:dyDescent="0.2">
      <c r="A1226" s="55">
        <v>1165</v>
      </c>
      <c r="B1226" s="1231">
        <f>'Expenditures 15-22'!C150</f>
        <v>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191531</v>
      </c>
      <c r="D1237" s="14" t="str">
        <f t="shared" si="18"/>
        <v>Error?</v>
      </c>
    </row>
    <row r="1238" spans="1:4" x14ac:dyDescent="0.2">
      <c r="A1238" s="83">
        <v>1177</v>
      </c>
      <c r="D1238" s="14" t="str">
        <f t="shared" si="18"/>
        <v>OK</v>
      </c>
    </row>
    <row r="1239" spans="1:4" x14ac:dyDescent="0.2">
      <c r="A1239" s="55">
        <v>1178</v>
      </c>
      <c r="B1239" s="1231">
        <f>'Expenditures 15-22'!E127</f>
        <v>191531</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191531</v>
      </c>
      <c r="C1241" s="14" t="s">
        <v>671</v>
      </c>
      <c r="D1241" s="14" t="str">
        <f t="shared" si="18"/>
        <v>Error?</v>
      </c>
    </row>
    <row r="1242" spans="1:4" x14ac:dyDescent="0.2">
      <c r="A1242" s="55">
        <v>1181</v>
      </c>
      <c r="B1242" s="1231">
        <f>'Expenditures 15-22'!E150</f>
        <v>191531</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108290</v>
      </c>
      <c r="D1245" s="14" t="str">
        <f t="shared" si="18"/>
        <v>Error?</v>
      </c>
    </row>
    <row r="1246" spans="1:4" x14ac:dyDescent="0.2">
      <c r="A1246" s="83">
        <v>1185</v>
      </c>
      <c r="D1246" s="14" t="str">
        <f t="shared" si="18"/>
        <v>OK</v>
      </c>
    </row>
    <row r="1247" spans="1:4" x14ac:dyDescent="0.2">
      <c r="A1247" s="55">
        <v>1186</v>
      </c>
      <c r="B1247" s="1231">
        <f>'Expenditures 15-22'!F127</f>
        <v>108290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108290</v>
      </c>
      <c r="C1249" s="14" t="s">
        <v>671</v>
      </c>
      <c r="D1249" s="14" t="str">
        <f t="shared" si="18"/>
        <v>Error?</v>
      </c>
    </row>
    <row r="1250" spans="1:4" x14ac:dyDescent="0.2">
      <c r="A1250" s="55">
        <v>1189</v>
      </c>
      <c r="B1250" s="1231">
        <f>'Expenditures 15-22'!F150</f>
        <v>108290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577395</v>
      </c>
      <c r="D1252" s="14" t="str">
        <f t="shared" si="18"/>
        <v>Error?</v>
      </c>
    </row>
    <row r="1253" spans="1:4" x14ac:dyDescent="0.2">
      <c r="A1253" s="55">
        <v>1192</v>
      </c>
      <c r="B1253" s="1231">
        <f>'Expenditures 15-22'!G124</f>
        <v>123574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700969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700969</v>
      </c>
      <c r="C1258" s="14" t="s">
        <v>671</v>
      </c>
      <c r="D1258" s="14" t="str">
        <f t="shared" si="18"/>
        <v>Error?</v>
      </c>
    </row>
    <row r="1259" spans="1:4" x14ac:dyDescent="0.2">
      <c r="A1259" s="55">
        <v>1198</v>
      </c>
      <c r="B1259" s="1231">
        <f>'Expenditures 15-22'!G150</f>
        <v>700969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577395</v>
      </c>
      <c r="C1275" s="14" t="s">
        <v>671</v>
      </c>
      <c r="D1275" s="14" t="str">
        <f t="shared" si="18"/>
        <v>Error?</v>
      </c>
    </row>
    <row r="1276" spans="1:4" x14ac:dyDescent="0.2">
      <c r="A1276" s="55">
        <v>1215</v>
      </c>
      <c r="B1276" s="1231">
        <f>'Expenditures 15-22'!K124</f>
        <v>423395</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1000790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1000790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1000790</v>
      </c>
      <c r="C1288" s="14" t="s">
        <v>671</v>
      </c>
      <c r="D1288" s="14" t="str">
        <f t="shared" si="19"/>
        <v>Error?</v>
      </c>
    </row>
    <row r="1289" spans="1:4" x14ac:dyDescent="0.2">
      <c r="A1289" s="55">
        <v>1228</v>
      </c>
      <c r="B1289" s="1231">
        <f>'Expenditures 15-22'!K151</f>
        <v>363636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645083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1360000</v>
      </c>
      <c r="D1315" s="14" t="str">
        <f t="shared" si="19"/>
        <v>Error?</v>
      </c>
    </row>
    <row r="1316" spans="1:4" x14ac:dyDescent="0.2">
      <c r="A1316" s="55">
        <v>1255</v>
      </c>
      <c r="B1316" s="1231">
        <f>'Expenditures 15-22'!H165</f>
        <v>2530</v>
      </c>
      <c r="D1316" s="14" t="str">
        <f t="shared" si="19"/>
        <v>Error?</v>
      </c>
    </row>
    <row r="1317" spans="1:4" x14ac:dyDescent="0.2">
      <c r="A1317" s="55">
        <v>1256</v>
      </c>
      <c r="B1317" s="1231">
        <f>'Expenditures 15-22'!H166</f>
        <v>2007613</v>
      </c>
      <c r="C1317" s="14" t="s">
        <v>671</v>
      </c>
      <c r="D1317" s="14" t="str">
        <f t="shared" si="19"/>
        <v>Error?</v>
      </c>
    </row>
    <row r="1318" spans="1:4" x14ac:dyDescent="0.2">
      <c r="A1318" s="55">
        <v>1257</v>
      </c>
      <c r="B1318" s="1231">
        <f>'Expenditures 15-22'!H168</f>
        <v>2007613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645083</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1360000</v>
      </c>
      <c r="C1329" s="14" t="s">
        <v>671</v>
      </c>
      <c r="D1329" s="14" t="str">
        <f t="shared" si="19"/>
        <v>Error?</v>
      </c>
    </row>
    <row r="1330" spans="1:4" x14ac:dyDescent="0.2">
      <c r="A1330" s="55">
        <v>1269</v>
      </c>
      <c r="B1330" s="1231">
        <f>'Expenditures 15-22'!K165</f>
        <v>2530</v>
      </c>
      <c r="C1330" s="14" t="s">
        <v>671</v>
      </c>
      <c r="D1330" s="14" t="str">
        <f t="shared" si="19"/>
        <v>Error?</v>
      </c>
    </row>
    <row r="1331" spans="1:4" x14ac:dyDescent="0.2">
      <c r="A1331" s="55">
        <v>1270</v>
      </c>
      <c r="B1331" s="1231">
        <f>'Expenditures 15-22'!K166</f>
        <v>2007613</v>
      </c>
      <c r="C1331" s="14" t="s">
        <v>671</v>
      </c>
      <c r="D1331" s="14" t="str">
        <f t="shared" si="19"/>
        <v>Error?</v>
      </c>
    </row>
    <row r="1332" spans="1:4" x14ac:dyDescent="0.2">
      <c r="A1332" s="55">
        <v>1271</v>
      </c>
      <c r="B1332" s="1231">
        <f>'Expenditures 15-22'!K168</f>
        <v>2007613</v>
      </c>
      <c r="C1332" s="14" t="s">
        <v>671</v>
      </c>
      <c r="D1332" s="14" t="str">
        <f t="shared" si="19"/>
        <v>Error?</v>
      </c>
    </row>
    <row r="1333" spans="1:4" x14ac:dyDescent="0.2">
      <c r="A1333" s="55">
        <v>1272</v>
      </c>
      <c r="B1333" s="1231">
        <f>'Expenditures 15-22'!K169</f>
        <v>266466</v>
      </c>
      <c r="C1333" s="14" t="s">
        <v>671</v>
      </c>
      <c r="D1333" s="14" t="str">
        <f t="shared" si="19"/>
        <v>Error?</v>
      </c>
    </row>
    <row r="1334" spans="1:4" x14ac:dyDescent="0.2">
      <c r="A1334" s="83">
        <v>1273</v>
      </c>
      <c r="D1334" s="14" t="str">
        <f t="shared" si="19"/>
        <v>OK</v>
      </c>
    </row>
    <row r="1335" spans="1:4" x14ac:dyDescent="0.2">
      <c r="A1335" s="55">
        <v>1274</v>
      </c>
      <c r="B1335" s="1231">
        <f>'Expenditures 15-22'!C176</f>
        <v>5570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5570</v>
      </c>
      <c r="C1339" s="14" t="s">
        <v>671</v>
      </c>
      <c r="D1339" s="14" t="str">
        <f t="shared" si="19"/>
        <v>Error?</v>
      </c>
    </row>
    <row r="1340" spans="1:4" x14ac:dyDescent="0.2">
      <c r="A1340" s="55">
        <v>1279</v>
      </c>
      <c r="B1340" s="1231">
        <f>'Expenditures 15-22'!C204</f>
        <v>5570</v>
      </c>
      <c r="C1340" s="14" t="s">
        <v>671</v>
      </c>
      <c r="D1340" s="14" t="str">
        <f t="shared" si="19"/>
        <v>Error?</v>
      </c>
    </row>
    <row r="1341" spans="1:4" x14ac:dyDescent="0.2">
      <c r="A1341" s="55">
        <v>1280</v>
      </c>
      <c r="B1341" s="1231">
        <f>'Expenditures 15-22'!D176</f>
        <v>917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917</v>
      </c>
      <c r="C1345" s="14" t="s">
        <v>671</v>
      </c>
      <c r="D1345" s="14" t="str">
        <f t="shared" si="20"/>
        <v>Error?</v>
      </c>
    </row>
    <row r="1346" spans="1:4" x14ac:dyDescent="0.2">
      <c r="A1346" s="55">
        <v>1285</v>
      </c>
      <c r="B1346" s="1231">
        <f>'Expenditures 15-22'!D204</f>
        <v>917</v>
      </c>
      <c r="C1346" s="14" t="s">
        <v>671</v>
      </c>
      <c r="D1346" s="14" t="str">
        <f t="shared" si="20"/>
        <v>Error?</v>
      </c>
    </row>
    <row r="1347" spans="1:4" x14ac:dyDescent="0.2">
      <c r="A1347" s="55">
        <v>1286</v>
      </c>
      <c r="B1347" s="1231">
        <f>'Expenditures 15-22'!E176</f>
        <v>1203290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1203290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1203290</v>
      </c>
      <c r="C1353" s="14" t="s">
        <v>671</v>
      </c>
      <c r="D1353" s="14" t="str">
        <f t="shared" si="20"/>
        <v>Error?</v>
      </c>
    </row>
    <row r="1354" spans="1:4" x14ac:dyDescent="0.2">
      <c r="A1354" s="55">
        <v>1293</v>
      </c>
      <c r="B1354" s="1231">
        <f>'Expenditures 15-22'!F176</f>
        <v>82836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82836</v>
      </c>
      <c r="C1358" s="14" t="s">
        <v>671</v>
      </c>
      <c r="D1358" s="14" t="str">
        <f t="shared" si="20"/>
        <v>Error?</v>
      </c>
    </row>
    <row r="1359" spans="1:4" x14ac:dyDescent="0.2">
      <c r="A1359" s="55">
        <v>1298</v>
      </c>
      <c r="B1359" s="1231">
        <f>'Expenditures 15-22'!F204</f>
        <v>82836</v>
      </c>
      <c r="C1359" s="14" t="s">
        <v>671</v>
      </c>
      <c r="D1359" s="14" t="str">
        <f t="shared" si="20"/>
        <v>Error?</v>
      </c>
    </row>
    <row r="1360" spans="1:4" x14ac:dyDescent="0.2">
      <c r="A1360" s="55">
        <v>1299</v>
      </c>
      <c r="B1360" s="1231">
        <f>'Expenditures 15-22'!G176</f>
        <v>17160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17160</v>
      </c>
      <c r="C1364" s="14" t="s">
        <v>671</v>
      </c>
      <c r="D1364" s="14" t="str">
        <f t="shared" si="20"/>
        <v>Error?</v>
      </c>
    </row>
    <row r="1365" spans="1:4" x14ac:dyDescent="0.2">
      <c r="A1365" s="55">
        <v>1304</v>
      </c>
      <c r="B1365" s="1231">
        <f>'Expenditures 15-22'!G204</f>
        <v>17160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1309773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1309773</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1309773</v>
      </c>
      <c r="C1388" s="14" t="s">
        <v>671</v>
      </c>
      <c r="D1388" s="14" t="str">
        <f t="shared" si="20"/>
        <v>Error?</v>
      </c>
    </row>
    <row r="1389" spans="1:4" x14ac:dyDescent="0.2">
      <c r="A1389" s="55">
        <v>1328</v>
      </c>
      <c r="B1389" s="1231">
        <f>'Expenditures 15-22'!K205</f>
        <v>59171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8336</v>
      </c>
      <c r="D1408" s="14" t="str">
        <f t="shared" si="21"/>
        <v>Error?</v>
      </c>
    </row>
    <row r="1409" spans="1:4" x14ac:dyDescent="0.2">
      <c r="A1409" s="55">
        <v>1348</v>
      </c>
      <c r="B1409" s="1231">
        <f>'Expenditures 15-22'!D218</f>
        <v>18</v>
      </c>
      <c r="D1409" s="14" t="str">
        <f t="shared" si="21"/>
        <v>Error?</v>
      </c>
    </row>
    <row r="1410" spans="1:4" x14ac:dyDescent="0.2">
      <c r="A1410" s="55">
        <v>1349</v>
      </c>
      <c r="B1410" s="1231">
        <f>'Expenditures 15-22'!D223</f>
        <v>160765</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2294</v>
      </c>
      <c r="D1412" s="14" t="str">
        <f t="shared" si="21"/>
        <v>Error?</v>
      </c>
    </row>
    <row r="1413" spans="1:4" x14ac:dyDescent="0.2">
      <c r="A1413" s="55">
        <v>1352</v>
      </c>
      <c r="B1413" s="1231">
        <f>'Expenditures 15-22'!D228</f>
        <v>1978</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4393</v>
      </c>
      <c r="D1416" s="14" t="str">
        <f t="shared" si="21"/>
        <v>Error?</v>
      </c>
    </row>
    <row r="1417" spans="1:4" x14ac:dyDescent="0.2">
      <c r="A1417" s="55">
        <v>1356</v>
      </c>
      <c r="B1417" s="1231">
        <f>'Expenditures 15-22'!D232</f>
        <v>8665</v>
      </c>
      <c r="C1417" s="14" t="s">
        <v>671</v>
      </c>
      <c r="D1417" s="14" t="str">
        <f t="shared" si="21"/>
        <v>Error?</v>
      </c>
    </row>
    <row r="1418" spans="1:4" x14ac:dyDescent="0.2">
      <c r="A1418" s="55">
        <v>1357</v>
      </c>
      <c r="B1418" s="1231">
        <f>'Expenditures 15-22'!D234</f>
        <v>82</v>
      </c>
      <c r="D1418" s="14" t="str">
        <f t="shared" si="21"/>
        <v>Error?</v>
      </c>
    </row>
    <row r="1419" spans="1:4" x14ac:dyDescent="0.2">
      <c r="A1419" s="55">
        <v>1358</v>
      </c>
      <c r="B1419" s="1231">
        <f>'Expenditures 15-22'!D235</f>
        <v>24445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24527</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15515</v>
      </c>
      <c r="D1423" s="14" t="str">
        <f t="shared" si="21"/>
        <v>Error?</v>
      </c>
    </row>
    <row r="1424" spans="1:4" x14ac:dyDescent="0.2">
      <c r="A1424" s="55">
        <v>1363</v>
      </c>
      <c r="B1424" s="1231">
        <f>'Expenditures 15-22'!D251</f>
        <v>15515</v>
      </c>
      <c r="C1424" s="14" t="s">
        <v>671</v>
      </c>
      <c r="D1424" s="14" t="str">
        <f t="shared" si="21"/>
        <v>Error?</v>
      </c>
    </row>
    <row r="1425" spans="1:4" x14ac:dyDescent="0.2">
      <c r="A1425" s="55">
        <v>1364</v>
      </c>
      <c r="B1425" s="1231">
        <f>'Expenditures 15-22'!D253</f>
        <v>52775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52775</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26358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133366</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88745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248469</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349951</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510716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8336</v>
      </c>
      <c r="C1472" s="14" t="s">
        <v>671</v>
      </c>
      <c r="D1472" s="14" t="str">
        <f t="shared" si="22"/>
        <v>Error?</v>
      </c>
    </row>
    <row r="1473" spans="1:4" x14ac:dyDescent="0.2">
      <c r="A1473" s="55">
        <v>1412</v>
      </c>
      <c r="B1473" s="1231">
        <f>'Expenditures 15-22'!K218</f>
        <v>18</v>
      </c>
      <c r="C1473" s="14" t="s">
        <v>671</v>
      </c>
      <c r="D1473" s="14" t="str">
        <f t="shared" si="22"/>
        <v>Error?</v>
      </c>
    </row>
    <row r="1474" spans="1:4" x14ac:dyDescent="0.2">
      <c r="A1474" s="55">
        <v>1413</v>
      </c>
      <c r="B1474" s="1231">
        <f>'Expenditures 15-22'!K223</f>
        <v>160765</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2294</v>
      </c>
      <c r="C1476" s="14" t="s">
        <v>671</v>
      </c>
      <c r="D1476" s="14" t="str">
        <f t="shared" si="22"/>
        <v>Error?</v>
      </c>
    </row>
    <row r="1477" spans="1:4" x14ac:dyDescent="0.2">
      <c r="A1477" s="55">
        <v>1416</v>
      </c>
      <c r="B1477" s="1231">
        <f>'Expenditures 15-22'!K228</f>
        <v>1978</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4393</v>
      </c>
      <c r="C1480" s="14" t="s">
        <v>671</v>
      </c>
      <c r="D1480" s="14" t="str">
        <f t="shared" si="22"/>
        <v>Error?</v>
      </c>
    </row>
    <row r="1481" spans="1:4" x14ac:dyDescent="0.2">
      <c r="A1481" s="55">
        <v>1420</v>
      </c>
      <c r="B1481" s="1231">
        <f>'Expenditures 15-22'!K232</f>
        <v>8665</v>
      </c>
      <c r="C1481" s="14" t="s">
        <v>671</v>
      </c>
      <c r="D1481" s="14" t="str">
        <f t="shared" si="22"/>
        <v>Error?</v>
      </c>
    </row>
    <row r="1482" spans="1:4" x14ac:dyDescent="0.2">
      <c r="A1482" s="55">
        <v>1421</v>
      </c>
      <c r="B1482" s="1231">
        <f>'Expenditures 15-22'!K234</f>
        <v>82</v>
      </c>
      <c r="C1482" s="14" t="s">
        <v>671</v>
      </c>
      <c r="D1482" s="14" t="str">
        <f t="shared" si="22"/>
        <v>Error?</v>
      </c>
    </row>
    <row r="1483" spans="1:4" x14ac:dyDescent="0.2">
      <c r="A1483" s="55">
        <v>1422</v>
      </c>
      <c r="B1483" s="1231">
        <f>'Expenditures 15-22'!K235</f>
        <v>24445</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24527</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15515</v>
      </c>
      <c r="C1487" s="14" t="s">
        <v>671</v>
      </c>
      <c r="D1487" s="14" t="str">
        <f t="shared" si="22"/>
        <v>Error?</v>
      </c>
    </row>
    <row r="1488" spans="1:4" x14ac:dyDescent="0.2">
      <c r="A1488" s="55">
        <v>1427</v>
      </c>
      <c r="B1488" s="1231">
        <f>'Expenditures 15-22'!K251</f>
        <v>15515</v>
      </c>
      <c r="C1488" s="14" t="s">
        <v>671</v>
      </c>
      <c r="D1488" s="14" t="str">
        <f t="shared" si="22"/>
        <v>Error?</v>
      </c>
    </row>
    <row r="1489" spans="1:4" x14ac:dyDescent="0.2">
      <c r="A1489" s="55">
        <v>1428</v>
      </c>
      <c r="B1489" s="1231">
        <f>'Expenditures 15-22'!K253</f>
        <v>52775</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52775</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26358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133366</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88745</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248469</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349951</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510716</v>
      </c>
      <c r="C1517" s="14" t="s">
        <v>671</v>
      </c>
      <c r="D1517" s="14" t="str">
        <f t="shared" si="22"/>
        <v>Error?</v>
      </c>
    </row>
    <row r="1518" spans="1:4" x14ac:dyDescent="0.2">
      <c r="A1518" s="55">
        <v>1457</v>
      </c>
      <c r="B1518" s="1231">
        <f>'Expenditures 15-22'!K289</f>
        <v>59344</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272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5779259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5461286</v>
      </c>
      <c r="C1630" s="14" t="s">
        <v>671</v>
      </c>
      <c r="D1630" s="14" t="str">
        <f t="shared" si="24"/>
        <v>Error?</v>
      </c>
    </row>
    <row r="1631" spans="1:4" x14ac:dyDescent="0.2">
      <c r="A1631" s="55">
        <v>1570</v>
      </c>
      <c r="B1631" s="1231">
        <f>'Acct Summary 7-8'!D79</f>
        <v>598741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963579</v>
      </c>
      <c r="C1644" s="14" t="s">
        <v>671</v>
      </c>
      <c r="D1644" s="14" t="str">
        <f t="shared" si="24"/>
        <v>Error?</v>
      </c>
    </row>
    <row r="1645" spans="1:4" x14ac:dyDescent="0.2">
      <c r="A1645" s="55">
        <v>1584</v>
      </c>
      <c r="B1645" s="1231">
        <f>'Acct Summary 7-8'!E79</f>
        <v>435314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701780</v>
      </c>
      <c r="C1658" s="14" t="s">
        <v>671</v>
      </c>
      <c r="D1658" s="14" t="str">
        <f t="shared" si="24"/>
        <v>Error?</v>
      </c>
    </row>
    <row r="1659" spans="1:4" x14ac:dyDescent="0.2">
      <c r="A1659" s="55">
        <v>1598</v>
      </c>
      <c r="B1659" s="1231">
        <f>'Acct Summary 7-8'!F79</f>
        <v>480988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540159</v>
      </c>
      <c r="C1672" s="14" t="s">
        <v>671</v>
      </c>
      <c r="D1672" s="14" t="str">
        <f t="shared" si="25"/>
        <v>Error?</v>
      </c>
    </row>
    <row r="1673" spans="1:4" x14ac:dyDescent="0.2">
      <c r="A1673" s="55">
        <v>1612</v>
      </c>
      <c r="B1673" s="1231">
        <f>'Acct Summary 7-8'!G79</f>
        <v>155980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215324</v>
      </c>
      <c r="C1686" s="14" t="s">
        <v>671</v>
      </c>
      <c r="D1686" s="14" t="str">
        <f t="shared" si="25"/>
        <v>Error?</v>
      </c>
    </row>
    <row r="1687" spans="1:4" x14ac:dyDescent="0.2">
      <c r="A1687" s="55">
        <v>1626</v>
      </c>
      <c r="B1687" s="1231">
        <f>'Acct Summary 7-8'!H79</f>
        <v>58987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59259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5698135</v>
      </c>
      <c r="C1744" s="14" t="s">
        <v>671</v>
      </c>
      <c r="D1744" s="14" t="str">
        <f t="shared" si="26"/>
        <v>Error?</v>
      </c>
    </row>
    <row r="1745" spans="1:5" x14ac:dyDescent="0.2">
      <c r="A1745" s="55">
        <v>1684</v>
      </c>
      <c r="B1745" s="1231">
        <f>'Tax Sched 24'!B5</f>
        <v>1357463</v>
      </c>
      <c r="C1745" s="14" t="s">
        <v>671</v>
      </c>
      <c r="D1745" s="14" t="str">
        <f t="shared" si="26"/>
        <v>Error?</v>
      </c>
    </row>
    <row r="1746" spans="1:5" x14ac:dyDescent="0.2">
      <c r="A1746" s="55">
        <v>1685</v>
      </c>
      <c r="B1746" s="1231">
        <f>'Tax Sched 24'!B6</f>
        <v>1058865</v>
      </c>
      <c r="C1746" s="14" t="s">
        <v>671</v>
      </c>
      <c r="D1746" s="14" t="str">
        <f t="shared" si="26"/>
        <v>Error?</v>
      </c>
    </row>
    <row r="1747" spans="1:5" x14ac:dyDescent="0.2">
      <c r="A1747" s="55">
        <v>1686</v>
      </c>
      <c r="B1747" s="1231">
        <f>'Tax Sched 24'!B7</f>
        <v>514992</v>
      </c>
      <c r="C1747" s="14" t="s">
        <v>671</v>
      </c>
      <c r="D1747" s="14" t="str">
        <f t="shared" si="26"/>
        <v>Error?</v>
      </c>
    </row>
    <row r="1748" spans="1:5" x14ac:dyDescent="0.2">
      <c r="A1748" s="55">
        <v>1687</v>
      </c>
      <c r="B1748" s="1231">
        <f>'Tax Sched 24'!B8</f>
        <v>250688</v>
      </c>
      <c r="C1748" s="14" t="s">
        <v>671</v>
      </c>
      <c r="D1748" s="14" t="str">
        <f t="shared" si="26"/>
        <v>Error?</v>
      </c>
    </row>
    <row r="1749" spans="1:5" x14ac:dyDescent="0.2">
      <c r="A1749" s="55">
        <v>1688</v>
      </c>
      <c r="B1749" s="1231">
        <f>'Tax Sched 24'!B10</f>
        <v>127520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250576</v>
      </c>
      <c r="C1752" s="14" t="s">
        <v>671</v>
      </c>
      <c r="D1752" s="14" t="str">
        <f t="shared" si="26"/>
        <v>Error?</v>
      </c>
    </row>
    <row r="1753" spans="1:5" x14ac:dyDescent="0.2">
      <c r="A1753" s="55">
        <v>1692</v>
      </c>
      <c r="B1753" s="1231">
        <f>'Tax Sched 24'!B12</f>
        <v>128888</v>
      </c>
      <c r="C1753" s="14" t="s">
        <v>671</v>
      </c>
      <c r="D1753" s="14" t="str">
        <f t="shared" si="26"/>
        <v>Error?</v>
      </c>
    </row>
    <row r="1754" spans="1:5" x14ac:dyDescent="0.2">
      <c r="A1754" s="55">
        <v>1693</v>
      </c>
      <c r="B1754" s="1231">
        <f>'Tax Sched 24'!B14</f>
        <v>104081</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9711843</v>
      </c>
      <c r="C1759" s="14" t="s">
        <v>671</v>
      </c>
      <c r="D1759" s="14" t="str">
        <f t="shared" si="26"/>
        <v>Error?</v>
      </c>
    </row>
    <row r="1760" spans="1:5" x14ac:dyDescent="0.2">
      <c r="A1760" s="55">
        <v>1699</v>
      </c>
      <c r="B1760" s="1231">
        <f>'Tax Sched 24'!D4</f>
        <v>5698135</v>
      </c>
      <c r="C1760" s="14" t="s">
        <v>671</v>
      </c>
      <c r="D1760" s="14" t="str">
        <f t="shared" si="26"/>
        <v>Error?</v>
      </c>
    </row>
    <row r="1761" spans="1:5" x14ac:dyDescent="0.2">
      <c r="A1761" s="55">
        <v>1700</v>
      </c>
      <c r="B1761" s="1231">
        <f>'Tax Sched 24'!D5</f>
        <v>1357463</v>
      </c>
      <c r="C1761" s="14" t="s">
        <v>671</v>
      </c>
      <c r="D1761" s="14" t="str">
        <f t="shared" si="26"/>
        <v>Error?</v>
      </c>
    </row>
    <row r="1762" spans="1:5" s="80" customFormat="1" x14ac:dyDescent="0.2">
      <c r="A1762" s="55">
        <v>1701</v>
      </c>
      <c r="B1762" s="1231">
        <f>'Tax Sched 24'!D6</f>
        <v>1058865</v>
      </c>
      <c r="C1762" s="14" t="s">
        <v>671</v>
      </c>
      <c r="D1762" s="14" t="str">
        <f t="shared" si="26"/>
        <v>Error?</v>
      </c>
      <c r="E1762" s="81"/>
    </row>
    <row r="1763" spans="1:5" x14ac:dyDescent="0.2">
      <c r="A1763" s="55">
        <v>1702</v>
      </c>
      <c r="B1763" s="1231">
        <f>'Tax Sched 24'!D7</f>
        <v>514992</v>
      </c>
      <c r="C1763" s="14" t="s">
        <v>671</v>
      </c>
      <c r="D1763" s="14" t="str">
        <f t="shared" si="26"/>
        <v>Error?</v>
      </c>
    </row>
    <row r="1764" spans="1:5" x14ac:dyDescent="0.2">
      <c r="A1764" s="55">
        <v>1703</v>
      </c>
      <c r="B1764" s="1231">
        <f>'Tax Sched 24'!D8</f>
        <v>250688</v>
      </c>
      <c r="C1764" s="14" t="s">
        <v>671</v>
      </c>
      <c r="D1764" s="14" t="str">
        <f t="shared" si="26"/>
        <v>Error?</v>
      </c>
    </row>
    <row r="1765" spans="1:5" x14ac:dyDescent="0.2">
      <c r="A1765" s="55">
        <v>1704</v>
      </c>
      <c r="B1765" s="1231">
        <f>'Tax Sched 24'!D10</f>
        <v>127520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250576</v>
      </c>
      <c r="C1768" s="14" t="s">
        <v>671</v>
      </c>
      <c r="D1768" s="14" t="str">
        <f t="shared" si="26"/>
        <v>Error?</v>
      </c>
    </row>
    <row r="1769" spans="1:5" x14ac:dyDescent="0.2">
      <c r="A1769" s="55">
        <v>1708</v>
      </c>
      <c r="B1769" s="1231">
        <f>'Tax Sched 24'!D12</f>
        <v>128888</v>
      </c>
      <c r="C1769" s="14" t="s">
        <v>671</v>
      </c>
      <c r="D1769" s="14" t="str">
        <f t="shared" si="26"/>
        <v>Error?</v>
      </c>
    </row>
    <row r="1770" spans="1:5" x14ac:dyDescent="0.2">
      <c r="A1770" s="55">
        <v>1709</v>
      </c>
      <c r="B1770" s="1231">
        <f>'Tax Sched 24'!D14</f>
        <v>104081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9711843</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5873689</v>
      </c>
      <c r="C1792" s="14" t="s">
        <v>671</v>
      </c>
      <c r="D1792" s="14" t="str">
        <f t="shared" si="27"/>
        <v>Error?</v>
      </c>
    </row>
    <row r="1793" spans="1:4" x14ac:dyDescent="0.2">
      <c r="A1793" s="55">
        <v>1732</v>
      </c>
      <c r="B1793" s="1231">
        <f>'Tax Sched 24'!F5</f>
        <v>1331515</v>
      </c>
      <c r="C1793" s="14" t="s">
        <v>671</v>
      </c>
      <c r="D1793" s="14" t="str">
        <f t="shared" si="27"/>
        <v>Error?</v>
      </c>
    </row>
    <row r="1794" spans="1:4" x14ac:dyDescent="0.2">
      <c r="A1794" s="55">
        <v>1733</v>
      </c>
      <c r="B1794" s="1231">
        <f>'Tax Sched 24'!F6</f>
        <v>1065833</v>
      </c>
      <c r="C1794" s="14" t="s">
        <v>671</v>
      </c>
      <c r="D1794" s="14" t="str">
        <f t="shared" si="27"/>
        <v>Error?</v>
      </c>
    </row>
    <row r="1795" spans="1:4" x14ac:dyDescent="0.2">
      <c r="A1795" s="55">
        <v>1734</v>
      </c>
      <c r="B1795" s="1231">
        <f>'Tax Sched 24'!F7</f>
        <v>505155</v>
      </c>
      <c r="C1795" s="14" t="s">
        <v>671</v>
      </c>
      <c r="D1795" s="14" t="str">
        <f t="shared" si="27"/>
        <v>Error?</v>
      </c>
    </row>
    <row r="1796" spans="1:4" x14ac:dyDescent="0.2">
      <c r="A1796" s="55">
        <v>1735</v>
      </c>
      <c r="B1796" s="1231">
        <f>'Tax Sched 24'!F8</f>
        <v>245911</v>
      </c>
      <c r="C1796" s="14" t="s">
        <v>671</v>
      </c>
      <c r="D1796" s="14" t="str">
        <f t="shared" si="27"/>
        <v>Error?</v>
      </c>
    </row>
    <row r="1797" spans="1:4" x14ac:dyDescent="0.2">
      <c r="A1797" s="55">
        <v>1736</v>
      </c>
      <c r="B1797" s="1231">
        <f>'Tax Sched 24'!F10</f>
        <v>125125</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245824</v>
      </c>
      <c r="C1800" s="14" t="s">
        <v>671</v>
      </c>
      <c r="D1800" s="14" t="str">
        <f t="shared" si="27"/>
        <v>Error?</v>
      </c>
    </row>
    <row r="1801" spans="1:4" x14ac:dyDescent="0.2">
      <c r="A1801" s="55">
        <v>1740</v>
      </c>
      <c r="B1801" s="1231">
        <f>'Tax Sched 24'!F12</f>
        <v>126447</v>
      </c>
      <c r="C1801" s="14" t="s">
        <v>671</v>
      </c>
      <c r="D1801" s="14" t="str">
        <f t="shared" si="27"/>
        <v>Error?</v>
      </c>
    </row>
    <row r="1802" spans="1:4" x14ac:dyDescent="0.2">
      <c r="A1802" s="55">
        <v>1741</v>
      </c>
      <c r="B1802" s="1231">
        <f>'Tax Sched 24'!F14</f>
        <v>102106</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5873689</v>
      </c>
      <c r="D1808" s="14" t="str">
        <f t="shared" si="27"/>
        <v>Error?</v>
      </c>
    </row>
    <row r="1809" spans="1:4" x14ac:dyDescent="0.2">
      <c r="A1809" s="55">
        <v>1748</v>
      </c>
      <c r="B1809" s="1231">
        <f>'Tax Sched 24'!E5</f>
        <v>1331515</v>
      </c>
      <c r="D1809" s="14" t="str">
        <f t="shared" si="27"/>
        <v>Error?</v>
      </c>
    </row>
    <row r="1810" spans="1:4" x14ac:dyDescent="0.2">
      <c r="A1810" s="55">
        <v>1749</v>
      </c>
      <c r="B1810" s="1231">
        <f>'Tax Sched 24'!E6</f>
        <v>1065833</v>
      </c>
      <c r="D1810" s="14" t="str">
        <f t="shared" si="27"/>
        <v>Error?</v>
      </c>
    </row>
    <row r="1811" spans="1:4" x14ac:dyDescent="0.2">
      <c r="A1811" s="55">
        <v>1750</v>
      </c>
      <c r="B1811" s="1231">
        <f>'Tax Sched 24'!E7</f>
        <v>505155</v>
      </c>
      <c r="D1811" s="14" t="str">
        <f t="shared" si="27"/>
        <v>Error?</v>
      </c>
    </row>
    <row r="1812" spans="1:4" x14ac:dyDescent="0.2">
      <c r="A1812" s="55">
        <v>1751</v>
      </c>
      <c r="B1812" s="1231">
        <f>'Tax Sched 24'!E8</f>
        <v>245911</v>
      </c>
      <c r="D1812" s="14" t="str">
        <f t="shared" si="27"/>
        <v>Error?</v>
      </c>
    </row>
    <row r="1813" spans="1:4" x14ac:dyDescent="0.2">
      <c r="A1813" s="55">
        <v>1752</v>
      </c>
      <c r="B1813" s="1231">
        <f>'Tax Sched 24'!E10</f>
        <v>125125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245824</v>
      </c>
      <c r="D1816" s="14" t="str">
        <f t="shared" si="27"/>
        <v>Error?</v>
      </c>
    </row>
    <row r="1817" spans="1:4" x14ac:dyDescent="0.2">
      <c r="A1817" s="55">
        <v>1756</v>
      </c>
      <c r="B1817" s="1231">
        <f>'Tax Sched 24'!E12</f>
        <v>126447</v>
      </c>
      <c r="D1817" s="14" t="str">
        <f t="shared" si="27"/>
        <v>Error?</v>
      </c>
    </row>
    <row r="1818" spans="1:4" x14ac:dyDescent="0.2">
      <c r="A1818" s="55">
        <v>1757</v>
      </c>
      <c r="B1818" s="1231">
        <f>'Tax Sched 24'!E14</f>
        <v>102106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9838030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17610000</v>
      </c>
      <c r="C1939" s="14" t="s">
        <v>671</v>
      </c>
      <c r="D1939" s="14" t="str">
        <f t="shared" si="29"/>
        <v>Error?</v>
      </c>
    </row>
    <row r="1940" spans="1:5" x14ac:dyDescent="0.2">
      <c r="A1940" s="55">
        <v>1879</v>
      </c>
      <c r="B1940" s="1231">
        <f>'Short-Term Long-Term Debt 25'!F49</f>
        <v>232219</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104081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104081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104081</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482312</v>
      </c>
      <c r="D2008" s="14" t="str">
        <f t="shared" si="30"/>
        <v>Error?</v>
      </c>
    </row>
    <row r="2009" spans="1:4" x14ac:dyDescent="0.2">
      <c r="A2009" s="55">
        <v>1948</v>
      </c>
      <c r="B2009" s="1231">
        <f>'Cap Outlay Deprec 27'!C8</f>
        <v>50853226</v>
      </c>
      <c r="D2009" s="14" t="str">
        <f t="shared" si="30"/>
        <v>Error?</v>
      </c>
    </row>
    <row r="2010" spans="1:4" x14ac:dyDescent="0.2">
      <c r="A2010" s="55">
        <v>1949</v>
      </c>
      <c r="B2010" s="1231">
        <f>'Cap Outlay Deprec 27'!C10</f>
        <v>2740178</v>
      </c>
      <c r="D2010" s="14" t="str">
        <f t="shared" si="30"/>
        <v>Error?</v>
      </c>
    </row>
    <row r="2011" spans="1:4" x14ac:dyDescent="0.2">
      <c r="A2011" s="55">
        <v>1950</v>
      </c>
      <c r="B2011" s="1231">
        <f>'Cap Outlay Deprec 27'!C12</f>
        <v>572677</v>
      </c>
      <c r="D2011" s="14" t="str">
        <f t="shared" si="30"/>
        <v>Error?</v>
      </c>
    </row>
    <row r="2012" spans="1:4" x14ac:dyDescent="0.2">
      <c r="A2012" s="55">
        <v>1951</v>
      </c>
      <c r="B2012" s="1231">
        <f>'Cap Outlay Deprec 27'!C13</f>
        <v>1691490</v>
      </c>
      <c r="D2012" s="14" t="str">
        <f t="shared" si="30"/>
        <v>Error?</v>
      </c>
    </row>
    <row r="2013" spans="1:4" x14ac:dyDescent="0.2">
      <c r="A2013" s="55">
        <v>1952</v>
      </c>
      <c r="B2013" s="1231">
        <f>'Cap Outlay Deprec 27'!C16</f>
        <v>56448570</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1304974</v>
      </c>
      <c r="D2016" s="14" t="str">
        <f t="shared" si="30"/>
        <v>Error?</v>
      </c>
    </row>
    <row r="2017" spans="1:4" x14ac:dyDescent="0.2">
      <c r="A2017" s="55">
        <v>1956</v>
      </c>
      <c r="B2017" s="1231">
        <f>'Cap Outlay Deprec 27'!D12</f>
        <v>89793</v>
      </c>
      <c r="D2017" s="14" t="str">
        <f t="shared" si="30"/>
        <v>Error?</v>
      </c>
    </row>
    <row r="2018" spans="1:4" x14ac:dyDescent="0.2">
      <c r="A2018" s="55">
        <v>1957</v>
      </c>
      <c r="B2018" s="1231">
        <f>'Cap Outlay Deprec 27'!D13</f>
        <v>439799</v>
      </c>
      <c r="D2018" s="14" t="str">
        <f t="shared" si="30"/>
        <v>Error?</v>
      </c>
    </row>
    <row r="2019" spans="1:4" x14ac:dyDescent="0.2">
      <c r="A2019" s="55">
        <v>1958</v>
      </c>
      <c r="B2019" s="1231">
        <f>'Cap Outlay Deprec 27'!D16</f>
        <v>2226160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12406</v>
      </c>
      <c r="D2023" s="14" t="str">
        <f t="shared" si="30"/>
        <v>Error?</v>
      </c>
    </row>
    <row r="2024" spans="1:4" x14ac:dyDescent="0.2">
      <c r="A2024" s="55">
        <v>1963</v>
      </c>
      <c r="B2024" s="1231">
        <f>'Cap Outlay Deprec 27'!E13</f>
        <v>1171</v>
      </c>
      <c r="D2024" s="14" t="str">
        <f t="shared" si="30"/>
        <v>Error?</v>
      </c>
    </row>
    <row r="2025" spans="1:4" x14ac:dyDescent="0.2">
      <c r="A2025" s="55">
        <v>1964</v>
      </c>
      <c r="B2025" s="1231">
        <f>'Cap Outlay Deprec 27'!E16</f>
        <v>102545</v>
      </c>
      <c r="C2025" s="14" t="s">
        <v>671</v>
      </c>
      <c r="D2025" s="14" t="str">
        <f t="shared" si="30"/>
        <v>Error?</v>
      </c>
    </row>
    <row r="2026" spans="1:4" x14ac:dyDescent="0.2">
      <c r="A2026" s="55">
        <v>1965</v>
      </c>
      <c r="B2026" s="1231">
        <f>'Cap Outlay Deprec 27'!F5</f>
        <v>482312</v>
      </c>
      <c r="C2026" s="14" t="s">
        <v>671</v>
      </c>
      <c r="D2026" s="14" t="str">
        <f t="shared" si="30"/>
        <v>Error?</v>
      </c>
    </row>
    <row r="2027" spans="1:4" x14ac:dyDescent="0.2">
      <c r="A2027" s="55">
        <v>1966</v>
      </c>
      <c r="B2027" s="1231">
        <f>'Cap Outlay Deprec 27'!F8</f>
        <v>50853226</v>
      </c>
      <c r="C2027" s="14" t="s">
        <v>671</v>
      </c>
      <c r="D2027" s="14" t="str">
        <f t="shared" si="30"/>
        <v>Error?</v>
      </c>
    </row>
    <row r="2028" spans="1:4" x14ac:dyDescent="0.2">
      <c r="A2028" s="55">
        <v>1967</v>
      </c>
      <c r="B2028" s="1231">
        <f>'Cap Outlay Deprec 27'!F10</f>
        <v>4045152</v>
      </c>
      <c r="C2028" s="14" t="s">
        <v>671</v>
      </c>
      <c r="D2028" s="14" t="str">
        <f t="shared" si="30"/>
        <v>Error?</v>
      </c>
    </row>
    <row r="2029" spans="1:4" x14ac:dyDescent="0.2">
      <c r="A2029" s="55">
        <v>1968</v>
      </c>
      <c r="B2029" s="1231">
        <f>'Cap Outlay Deprec 27'!F12</f>
        <v>650064</v>
      </c>
      <c r="C2029" s="14" t="s">
        <v>671</v>
      </c>
      <c r="D2029" s="14" t="str">
        <f t="shared" si="30"/>
        <v>Error?</v>
      </c>
    </row>
    <row r="2030" spans="1:4" x14ac:dyDescent="0.2">
      <c r="A2030" s="55">
        <v>1969</v>
      </c>
      <c r="B2030" s="1231">
        <f>'Cap Outlay Deprec 27'!F13</f>
        <v>2130118</v>
      </c>
      <c r="C2030" s="14" t="s">
        <v>671</v>
      </c>
      <c r="D2030" s="14" t="str">
        <f t="shared" si="30"/>
        <v>Error?</v>
      </c>
    </row>
    <row r="2031" spans="1:4" x14ac:dyDescent="0.2">
      <c r="A2031" s="55">
        <v>1970</v>
      </c>
      <c r="B2031" s="1231">
        <f>'Cap Outlay Deprec 27'!F16</f>
        <v>58572185</v>
      </c>
      <c r="C2031" s="14" t="s">
        <v>671</v>
      </c>
      <c r="D2031" s="14" t="str">
        <f t="shared" si="30"/>
        <v>Error?</v>
      </c>
    </row>
    <row r="2032" spans="1:4" x14ac:dyDescent="0.2">
      <c r="A2032" s="83">
        <v>1971</v>
      </c>
      <c r="D2032" s="14" t="str">
        <f t="shared" si="30"/>
        <v>OK</v>
      </c>
    </row>
    <row r="2033" spans="1:4" x14ac:dyDescent="0.2">
      <c r="A2033" s="55">
        <v>1972</v>
      </c>
      <c r="B2033" s="1231">
        <f>'Cap Outlay Deprec 27'!H8</f>
        <v>17184736</v>
      </c>
      <c r="D2033" s="14" t="str">
        <f t="shared" si="30"/>
        <v>Error?</v>
      </c>
    </row>
    <row r="2034" spans="1:4" x14ac:dyDescent="0.2">
      <c r="A2034" s="55">
        <v>1973</v>
      </c>
      <c r="B2034" s="1231">
        <f>'Cap Outlay Deprec 27'!H10</f>
        <v>662598</v>
      </c>
      <c r="D2034" s="14" t="str">
        <f t="shared" si="30"/>
        <v>Error?</v>
      </c>
    </row>
    <row r="2035" spans="1:4" x14ac:dyDescent="0.2">
      <c r="A2035" s="55">
        <v>1974</v>
      </c>
      <c r="B2035" s="1231">
        <f>'Cap Outlay Deprec 27'!H12</f>
        <v>267934</v>
      </c>
      <c r="D2035" s="14" t="str">
        <f t="shared" si="30"/>
        <v>Error?</v>
      </c>
    </row>
    <row r="2036" spans="1:4" x14ac:dyDescent="0.2">
      <c r="A2036" s="55">
        <v>1975</v>
      </c>
      <c r="B2036" s="1231">
        <f>'Cap Outlay Deprec 27'!H13</f>
        <v>1187329</v>
      </c>
      <c r="D2036" s="14" t="str">
        <f t="shared" si="30"/>
        <v>Error?</v>
      </c>
    </row>
    <row r="2037" spans="1:4" x14ac:dyDescent="0.2">
      <c r="A2037" s="55">
        <v>1976</v>
      </c>
      <c r="B2037" s="1231">
        <f>'Cap Outlay Deprec 27'!H16</f>
        <v>19322316</v>
      </c>
      <c r="C2037" s="14" t="s">
        <v>671</v>
      </c>
      <c r="D2037" s="14" t="str">
        <f t="shared" si="30"/>
        <v>Error?</v>
      </c>
    </row>
    <row r="2038" spans="1:4" x14ac:dyDescent="0.2">
      <c r="A2038" s="83">
        <v>1977</v>
      </c>
      <c r="D2038" s="14" t="str">
        <f t="shared" si="30"/>
        <v>OK</v>
      </c>
    </row>
    <row r="2039" spans="1:4" x14ac:dyDescent="0.2">
      <c r="A2039" s="55">
        <v>1978</v>
      </c>
      <c r="B2039" s="1231">
        <f>'Cap Outlay Deprec 27'!I8</f>
        <v>1285569</v>
      </c>
      <c r="D2039" s="14" t="str">
        <f t="shared" si="30"/>
        <v>Error?</v>
      </c>
    </row>
    <row r="2040" spans="1:4" x14ac:dyDescent="0.2">
      <c r="A2040" s="55">
        <v>1979</v>
      </c>
      <c r="B2040" s="1231">
        <f>'Cap Outlay Deprec 27'!I10</f>
        <v>194208</v>
      </c>
      <c r="D2040" s="14" t="str">
        <f t="shared" si="30"/>
        <v>Error?</v>
      </c>
    </row>
    <row r="2041" spans="1:4" x14ac:dyDescent="0.2">
      <c r="A2041" s="55">
        <v>1980</v>
      </c>
      <c r="B2041" s="1231">
        <f>'Cap Outlay Deprec 27'!I12</f>
        <v>50403</v>
      </c>
      <c r="D2041" s="14" t="str">
        <f t="shared" si="30"/>
        <v>Error?</v>
      </c>
    </row>
    <row r="2042" spans="1:4" x14ac:dyDescent="0.2">
      <c r="A2042" s="55">
        <v>1981</v>
      </c>
      <c r="B2042" s="1231">
        <f>'Cap Outlay Deprec 27'!I13</f>
        <v>243385</v>
      </c>
      <c r="D2042" s="14" t="str">
        <f t="shared" si="30"/>
        <v>Error?</v>
      </c>
    </row>
    <row r="2043" spans="1:4" x14ac:dyDescent="0.2">
      <c r="A2043" s="55">
        <v>1982</v>
      </c>
      <c r="B2043" s="1231">
        <f>'Cap Outlay Deprec 27'!I16</f>
        <v>1773565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12406</v>
      </c>
      <c r="D2047" s="14" t="str">
        <f t="shared" ref="D2047:D2110" si="31">IF(ISBLANK(B2047),"OK",IF(A2047-B2047=0,"OK","Error?"))</f>
        <v>Error?</v>
      </c>
    </row>
    <row r="2048" spans="1:4" x14ac:dyDescent="0.2">
      <c r="A2048" s="55">
        <v>1987</v>
      </c>
      <c r="B2048" s="1231">
        <f>'Cap Outlay Deprec 27'!J13</f>
        <v>1171</v>
      </c>
      <c r="D2048" s="14" t="str">
        <f t="shared" si="31"/>
        <v>Error?</v>
      </c>
    </row>
    <row r="2049" spans="1:4" x14ac:dyDescent="0.2">
      <c r="A2049" s="55">
        <v>1988</v>
      </c>
      <c r="B2049" s="1231">
        <f>'Cap Outlay Deprec 27'!J16</f>
        <v>13577</v>
      </c>
      <c r="C2049" s="14" t="s">
        <v>671</v>
      </c>
      <c r="D2049" s="14" t="str">
        <f t="shared" si="31"/>
        <v>Error?</v>
      </c>
    </row>
    <row r="2050" spans="1:4" x14ac:dyDescent="0.2">
      <c r="A2050" s="83">
        <v>1989</v>
      </c>
      <c r="D2050" s="14" t="str">
        <f t="shared" si="31"/>
        <v>OK</v>
      </c>
    </row>
    <row r="2051" spans="1:4" x14ac:dyDescent="0.2">
      <c r="A2051" s="55">
        <v>1990</v>
      </c>
      <c r="B2051" s="1231">
        <f>'Cap Outlay Deprec 27'!K8</f>
        <v>18470305</v>
      </c>
      <c r="C2051" s="14" t="s">
        <v>671</v>
      </c>
      <c r="D2051" s="14" t="str">
        <f t="shared" si="31"/>
        <v>Error?</v>
      </c>
    </row>
    <row r="2052" spans="1:4" x14ac:dyDescent="0.2">
      <c r="A2052" s="55">
        <v>1991</v>
      </c>
      <c r="B2052" s="1231">
        <f>'Cap Outlay Deprec 27'!K10</f>
        <v>856806</v>
      </c>
      <c r="C2052" s="14" t="s">
        <v>671</v>
      </c>
      <c r="D2052" s="14" t="str">
        <f t="shared" si="31"/>
        <v>Error?</v>
      </c>
    </row>
    <row r="2053" spans="1:4" x14ac:dyDescent="0.2">
      <c r="A2053" s="55">
        <v>1992</v>
      </c>
      <c r="B2053" s="1231">
        <f>'Cap Outlay Deprec 27'!K12</f>
        <v>305931</v>
      </c>
      <c r="C2053" s="14" t="s">
        <v>671</v>
      </c>
      <c r="D2053" s="14" t="str">
        <f t="shared" si="31"/>
        <v>Error?</v>
      </c>
    </row>
    <row r="2054" spans="1:4" x14ac:dyDescent="0.2">
      <c r="A2054" s="55">
        <v>1993</v>
      </c>
      <c r="B2054" s="1231">
        <f>'Cap Outlay Deprec 27'!K13</f>
        <v>1429543</v>
      </c>
      <c r="C2054" s="14" t="s">
        <v>671</v>
      </c>
      <c r="D2054" s="14" t="str">
        <f t="shared" si="31"/>
        <v>Error?</v>
      </c>
    </row>
    <row r="2055" spans="1:4" x14ac:dyDescent="0.2">
      <c r="A2055" s="55">
        <v>1994</v>
      </c>
      <c r="B2055" s="1231">
        <f>'Cap Outlay Deprec 27'!K16</f>
        <v>21082304</v>
      </c>
      <c r="C2055" s="14" t="s">
        <v>671</v>
      </c>
      <c r="D2055" s="14" t="str">
        <f t="shared" si="31"/>
        <v>Error?</v>
      </c>
    </row>
    <row r="2056" spans="1:4" x14ac:dyDescent="0.2">
      <c r="A2056" s="55">
        <v>1995</v>
      </c>
      <c r="B2056" s="1231">
        <f>'Cap Outlay Deprec 27'!L5</f>
        <v>482312</v>
      </c>
      <c r="C2056" s="14" t="s">
        <v>671</v>
      </c>
      <c r="D2056" s="14" t="str">
        <f t="shared" si="31"/>
        <v>Error?</v>
      </c>
    </row>
    <row r="2057" spans="1:4" x14ac:dyDescent="0.2">
      <c r="A2057" s="55">
        <v>1996</v>
      </c>
      <c r="B2057" s="1231">
        <f>'Cap Outlay Deprec 27'!L8</f>
        <v>32382921</v>
      </c>
      <c r="C2057" s="14" t="s">
        <v>671</v>
      </c>
      <c r="D2057" s="14" t="str">
        <f t="shared" si="31"/>
        <v>Error?</v>
      </c>
    </row>
    <row r="2058" spans="1:4" x14ac:dyDescent="0.2">
      <c r="A2058" s="55">
        <v>1997</v>
      </c>
      <c r="B2058" s="1231">
        <f>'Cap Outlay Deprec 27'!L10</f>
        <v>3188346</v>
      </c>
      <c r="C2058" s="14" t="s">
        <v>671</v>
      </c>
      <c r="D2058" s="14" t="str">
        <f t="shared" si="31"/>
        <v>Error?</v>
      </c>
    </row>
    <row r="2059" spans="1:4" x14ac:dyDescent="0.2">
      <c r="A2059" s="55">
        <v>1998</v>
      </c>
      <c r="B2059" s="1231">
        <f>'Cap Outlay Deprec 27'!L12</f>
        <v>344133</v>
      </c>
      <c r="C2059" s="14" t="s">
        <v>671</v>
      </c>
      <c r="D2059" s="14" t="str">
        <f t="shared" si="31"/>
        <v>Error?</v>
      </c>
    </row>
    <row r="2060" spans="1:4" x14ac:dyDescent="0.2">
      <c r="A2060" s="55">
        <v>1999</v>
      </c>
      <c r="B2060" s="1231">
        <f>'Cap Outlay Deprec 27'!L13</f>
        <v>700575</v>
      </c>
      <c r="C2060" s="14" t="s">
        <v>671</v>
      </c>
      <c r="D2060" s="14" t="str">
        <f t="shared" si="31"/>
        <v>Error?</v>
      </c>
    </row>
    <row r="2061" spans="1:4" x14ac:dyDescent="0.2">
      <c r="A2061" s="55">
        <v>2000</v>
      </c>
      <c r="B2061" s="1231">
        <f>'Cap Outlay Deprec 27'!L16</f>
        <v>37489881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2170217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2170217</v>
      </c>
      <c r="C2088" s="14" t="s">
        <v>671</v>
      </c>
      <c r="D2088" s="14" t="str">
        <f t="shared" si="31"/>
        <v>Error?</v>
      </c>
    </row>
    <row r="2089" spans="1:4" x14ac:dyDescent="0.2">
      <c r="A2089" s="55">
        <v>2028</v>
      </c>
      <c r="B2089" s="1231">
        <f>'Expenditures 15-22'!K92</f>
        <v>24927</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109184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614447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7011392</v>
      </c>
      <c r="C2551" s="14" t="s">
        <v>671</v>
      </c>
      <c r="D2551" s="14" t="str">
        <f t="shared" si="38"/>
        <v>Error?</v>
      </c>
    </row>
    <row r="2552" spans="1:4" x14ac:dyDescent="0.2">
      <c r="A2552" s="83">
        <v>2491</v>
      </c>
      <c r="D2552" s="14" t="str">
        <f t="shared" si="38"/>
        <v>OK</v>
      </c>
    </row>
    <row r="2553" spans="1:4" x14ac:dyDescent="0.2">
      <c r="A2553" s="55">
        <v>2492</v>
      </c>
      <c r="B2553" s="1231">
        <f>'Acct Summary 7-8'!C6</f>
        <v>8717219</v>
      </c>
      <c r="C2553" s="14" t="s">
        <v>671</v>
      </c>
      <c r="D2553" s="14" t="str">
        <f t="shared" si="38"/>
        <v>Error?</v>
      </c>
    </row>
    <row r="2554" spans="1:4" x14ac:dyDescent="0.2">
      <c r="A2554" s="55">
        <v>2493</v>
      </c>
      <c r="B2554" s="1231">
        <f>'Acct Summary 7-8'!C7</f>
        <v>1765755</v>
      </c>
      <c r="C2554" s="14" t="s">
        <v>671</v>
      </c>
      <c r="D2554" s="14" t="str">
        <f t="shared" si="38"/>
        <v>Error?</v>
      </c>
    </row>
    <row r="2555" spans="1:4" x14ac:dyDescent="0.2">
      <c r="A2555" s="55">
        <v>2494</v>
      </c>
      <c r="B2555" s="1231">
        <f>'Acct Summary 7-8'!C8</f>
        <v>17494366</v>
      </c>
      <c r="C2555" s="14" t="s">
        <v>671</v>
      </c>
      <c r="D2555" s="14" t="str">
        <f t="shared" si="38"/>
        <v>Error?</v>
      </c>
    </row>
    <row r="2556" spans="1:4" x14ac:dyDescent="0.2">
      <c r="A2556" s="55">
        <v>2495</v>
      </c>
      <c r="B2556" s="1231">
        <f>'Acct Summary 7-8'!C12</f>
        <v>10261874</v>
      </c>
      <c r="C2556" s="14" t="s">
        <v>671</v>
      </c>
      <c r="D2556" s="14" t="str">
        <f t="shared" si="38"/>
        <v>Error?</v>
      </c>
    </row>
    <row r="2557" spans="1:4" x14ac:dyDescent="0.2">
      <c r="A2557" s="55">
        <v>2496</v>
      </c>
      <c r="B2557" s="1231">
        <f>'Acct Summary 7-8'!C13</f>
        <v>5519905</v>
      </c>
      <c r="C2557" s="14" t="s">
        <v>671</v>
      </c>
      <c r="D2557" s="14" t="str">
        <f t="shared" si="38"/>
        <v>Error?</v>
      </c>
    </row>
    <row r="2558" spans="1:4" x14ac:dyDescent="0.2">
      <c r="A2558" s="55">
        <v>2497</v>
      </c>
      <c r="B2558" s="1231">
        <f>'Acct Summary 7-8'!C14</f>
        <v>66375</v>
      </c>
      <c r="C2558" s="14" t="s">
        <v>671</v>
      </c>
      <c r="D2558" s="14" t="str">
        <f t="shared" si="38"/>
        <v>Error?</v>
      </c>
    </row>
    <row r="2559" spans="1:4" x14ac:dyDescent="0.2">
      <c r="A2559" s="55">
        <v>2498</v>
      </c>
      <c r="B2559" s="1231">
        <f>'Acct Summary 7-8'!C15</f>
        <v>2195144</v>
      </c>
      <c r="C2559" s="14" t="s">
        <v>671</v>
      </c>
      <c r="D2559" s="14" t="str">
        <f t="shared" ref="D2559:D2622" si="39">IF(ISBLANK(B2559),"OK",IF(A2559-B2559=0,"OK","Error?"))</f>
        <v>Error?</v>
      </c>
    </row>
    <row r="2560" spans="1:4" x14ac:dyDescent="0.2">
      <c r="A2560" s="55">
        <v>2499</v>
      </c>
      <c r="B2560" s="1231">
        <f>'Acct Summary 7-8'!C16</f>
        <v>1260</v>
      </c>
      <c r="C2560" s="14" t="s">
        <v>671</v>
      </c>
      <c r="D2560" s="14" t="str">
        <f t="shared" si="39"/>
        <v>Error?</v>
      </c>
    </row>
    <row r="2561" spans="1:4" x14ac:dyDescent="0.2">
      <c r="A2561" s="55">
        <v>2500</v>
      </c>
      <c r="B2561" s="1231">
        <f>'Acct Summary 7-8'!C17</f>
        <v>18044558</v>
      </c>
      <c r="C2561" s="14" t="s">
        <v>671</v>
      </c>
      <c r="D2561" s="14" t="str">
        <f t="shared" si="39"/>
        <v>Error?</v>
      </c>
    </row>
    <row r="2562" spans="1:4" x14ac:dyDescent="0.2">
      <c r="A2562" s="55">
        <v>2501</v>
      </c>
      <c r="B2562" s="1231">
        <f>'Acct Summary 7-8'!C20</f>
        <v>-550192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1364426</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1364426</v>
      </c>
      <c r="C2568" s="14" t="s">
        <v>671</v>
      </c>
      <c r="D2568" s="14" t="str">
        <f t="shared" si="39"/>
        <v>Error?</v>
      </c>
    </row>
    <row r="2569" spans="1:4" x14ac:dyDescent="0.2">
      <c r="A2569" s="55">
        <v>2508</v>
      </c>
      <c r="B2569" s="1231">
        <f>'Acct Summary 7-8'!D13</f>
        <v>1000790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1000790</v>
      </c>
      <c r="C2573" s="14" t="s">
        <v>671</v>
      </c>
      <c r="D2573" s="14" t="str">
        <f t="shared" si="39"/>
        <v>Error?</v>
      </c>
    </row>
    <row r="2574" spans="1:4" x14ac:dyDescent="0.2">
      <c r="A2574" s="55">
        <v>2513</v>
      </c>
      <c r="B2574" s="1231">
        <f>'Acct Summary 7-8'!D20</f>
        <v>363636</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737924</v>
      </c>
      <c r="C2591" s="14" t="s">
        <v>671</v>
      </c>
      <c r="D2591" s="14" t="str">
        <f t="shared" si="39"/>
        <v>Error?</v>
      </c>
    </row>
    <row r="2592" spans="1:4" x14ac:dyDescent="0.2">
      <c r="A2592" s="83">
        <v>2531</v>
      </c>
      <c r="D2592" s="14" t="str">
        <f t="shared" si="39"/>
        <v>OK</v>
      </c>
    </row>
    <row r="2593" spans="1:4" x14ac:dyDescent="0.2">
      <c r="A2593" s="55">
        <v>2532</v>
      </c>
      <c r="B2593" s="1231">
        <f>'Acct Summary 7-8'!F6</f>
        <v>630891</v>
      </c>
      <c r="C2593" s="14" t="s">
        <v>671</v>
      </c>
      <c r="D2593" s="14" t="str">
        <f t="shared" si="39"/>
        <v>Error?</v>
      </c>
    </row>
    <row r="2594" spans="1:4" x14ac:dyDescent="0.2">
      <c r="A2594" s="55">
        <v>2533</v>
      </c>
      <c r="B2594" s="1231">
        <f>'Acct Summary 7-8'!F7</f>
        <v>129</v>
      </c>
      <c r="C2594" s="14" t="s">
        <v>671</v>
      </c>
      <c r="D2594" s="14" t="str">
        <f t="shared" si="39"/>
        <v>Error?</v>
      </c>
    </row>
    <row r="2595" spans="1:4" x14ac:dyDescent="0.2">
      <c r="A2595" s="55">
        <v>2534</v>
      </c>
      <c r="B2595" s="1231">
        <f>'Acct Summary 7-8'!F8</f>
        <v>1368944</v>
      </c>
      <c r="C2595" s="14" t="s">
        <v>671</v>
      </c>
      <c r="D2595" s="14" t="str">
        <f t="shared" si="39"/>
        <v>Error?</v>
      </c>
    </row>
    <row r="2596" spans="1:4" x14ac:dyDescent="0.2">
      <c r="A2596" s="55">
        <v>2535</v>
      </c>
      <c r="B2596" s="1231">
        <f>'Acct Summary 7-8'!F13</f>
        <v>1309773</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1309773</v>
      </c>
      <c r="C2600" s="14" t="s">
        <v>671</v>
      </c>
      <c r="D2600" s="14" t="str">
        <f t="shared" si="39"/>
        <v>Error?</v>
      </c>
    </row>
    <row r="2601" spans="1:4" x14ac:dyDescent="0.2">
      <c r="A2601" s="55">
        <v>2540</v>
      </c>
      <c r="B2601" s="1231">
        <f>'Acct Summary 7-8'!F20</f>
        <v>59171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523269</v>
      </c>
      <c r="C2603" s="14" t="s">
        <v>671</v>
      </c>
      <c r="D2603" s="14" t="str">
        <f t="shared" si="39"/>
        <v>Error?</v>
      </c>
    </row>
    <row r="2604" spans="1:4" x14ac:dyDescent="0.2">
      <c r="A2604" s="55">
        <v>2543</v>
      </c>
      <c r="B2604" s="1231">
        <f>'Acct Summary 7-8'!G6</f>
        <v>34606</v>
      </c>
      <c r="C2604" s="14" t="s">
        <v>671</v>
      </c>
      <c r="D2604" s="14" t="str">
        <f t="shared" si="39"/>
        <v>Error?</v>
      </c>
    </row>
    <row r="2605" spans="1:4" x14ac:dyDescent="0.2">
      <c r="A2605" s="55">
        <v>2544</v>
      </c>
      <c r="B2605" s="1231">
        <f>'Acct Summary 7-8'!G7</f>
        <v>12185</v>
      </c>
      <c r="C2605" s="14" t="s">
        <v>671</v>
      </c>
      <c r="D2605" s="14" t="str">
        <f t="shared" si="39"/>
        <v>Error?</v>
      </c>
    </row>
    <row r="2606" spans="1:4" x14ac:dyDescent="0.2">
      <c r="A2606" s="55">
        <v>2545</v>
      </c>
      <c r="B2606" s="1231">
        <f>'Acct Summary 7-8'!G8</f>
        <v>570060</v>
      </c>
      <c r="C2606" s="14" t="s">
        <v>671</v>
      </c>
      <c r="D2606" s="14" t="str">
        <f t="shared" si="39"/>
        <v>Error?</v>
      </c>
    </row>
    <row r="2607" spans="1:4" x14ac:dyDescent="0.2">
      <c r="A2607" s="55">
        <v>2546</v>
      </c>
      <c r="B2607" s="1231">
        <f>'Acct Summary 7-8'!G12</f>
        <v>160765</v>
      </c>
      <c r="C2607" s="14" t="s">
        <v>671</v>
      </c>
      <c r="D2607" s="14" t="str">
        <f t="shared" si="39"/>
        <v>Error?</v>
      </c>
    </row>
    <row r="2608" spans="1:4" x14ac:dyDescent="0.2">
      <c r="A2608" s="55">
        <v>2547</v>
      </c>
      <c r="B2608" s="1231">
        <f>'Acct Summary 7-8'!G13</f>
        <v>349951</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510716</v>
      </c>
      <c r="C2612" s="14" t="s">
        <v>671</v>
      </c>
      <c r="D2612" s="14" t="str">
        <f t="shared" si="39"/>
        <v>Error?</v>
      </c>
    </row>
    <row r="2613" spans="1:4" x14ac:dyDescent="0.2">
      <c r="A2613" s="55">
        <v>2552</v>
      </c>
      <c r="B2613" s="1231">
        <f>'Acct Summary 7-8'!G20</f>
        <v>59344</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2274079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2274079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2007613</v>
      </c>
      <c r="C2634" s="14" t="s">
        <v>671</v>
      </c>
      <c r="D2634" s="14" t="str">
        <f t="shared" si="40"/>
        <v>Error?</v>
      </c>
    </row>
    <row r="2635" spans="1:4" x14ac:dyDescent="0.2">
      <c r="A2635" s="55">
        <v>2574</v>
      </c>
      <c r="B2635" s="1231">
        <f>'Acct Summary 7-8'!E17</f>
        <v>2007613</v>
      </c>
      <c r="C2635" s="14" t="s">
        <v>671</v>
      </c>
      <c r="D2635" s="14" t="str">
        <f t="shared" si="40"/>
        <v>Error?</v>
      </c>
    </row>
    <row r="2636" spans="1:4" x14ac:dyDescent="0.2">
      <c r="A2636" s="55">
        <v>2575</v>
      </c>
      <c r="B2636" s="1231">
        <f>'Acct Summary 7-8'!E20</f>
        <v>266466</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272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272</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272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391594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492640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493088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286560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493088</v>
      </c>
      <c r="D2912" s="14" t="str">
        <f t="shared" si="44"/>
        <v>Error?</v>
      </c>
    </row>
    <row r="2913" spans="1:4" x14ac:dyDescent="0.2">
      <c r="A2913" s="55">
        <v>2852</v>
      </c>
      <c r="B2913" s="1231">
        <f>'Assets-Liab 5-6'!I41</f>
        <v>493088</v>
      </c>
      <c r="C2913" s="14" t="s">
        <v>671</v>
      </c>
      <c r="D2913" s="14" t="str">
        <f t="shared" si="44"/>
        <v>Error?</v>
      </c>
    </row>
    <row r="2914" spans="1:4" x14ac:dyDescent="0.2">
      <c r="A2914" s="55">
        <v>2853</v>
      </c>
      <c r="B2914" s="1231">
        <f>'Assets-Liab 5-6'!L33</f>
        <v>286560</v>
      </c>
      <c r="D2914" s="14" t="str">
        <f t="shared" si="44"/>
        <v>Error?</v>
      </c>
    </row>
    <row r="2915" spans="1:4" x14ac:dyDescent="0.2">
      <c r="A2915" s="83">
        <v>2854</v>
      </c>
      <c r="D2915" s="14" t="str">
        <f t="shared" si="44"/>
        <v>OK</v>
      </c>
    </row>
    <row r="2916" spans="1:4" x14ac:dyDescent="0.2">
      <c r="A2916" s="55">
        <v>2855</v>
      </c>
      <c r="B2916" s="1231">
        <f>'Assets-Liab 5-6'!L34</f>
        <v>286560</v>
      </c>
      <c r="C2916" s="14" t="s">
        <v>671</v>
      </c>
      <c r="D2916" s="14" t="str">
        <f t="shared" si="44"/>
        <v>Error?</v>
      </c>
    </row>
    <row r="2917" spans="1:4" x14ac:dyDescent="0.2">
      <c r="A2917" s="55">
        <v>2856</v>
      </c>
      <c r="B2917" s="1231">
        <f>'Assets-Liab 5-6'!L41</f>
        <v>286560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25911</v>
      </c>
      <c r="D2955" s="14" t="str">
        <f t="shared" si="45"/>
        <v>Error?</v>
      </c>
    </row>
    <row r="2956" spans="1:4" x14ac:dyDescent="0.2">
      <c r="A2956" s="55">
        <v>2895</v>
      </c>
      <c r="B2956" s="1231">
        <f>'Expenditures 15-22'!H79</f>
        <v>2045765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26378</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72163</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25911</v>
      </c>
      <c r="C2973" s="14" t="s">
        <v>671</v>
      </c>
      <c r="D2973" s="14" t="str">
        <f t="shared" si="45"/>
        <v>Error?</v>
      </c>
    </row>
    <row r="2974" spans="1:4" x14ac:dyDescent="0.2">
      <c r="A2974" s="55">
        <v>2913</v>
      </c>
      <c r="B2974" s="1231">
        <f>'Expenditures 15-22'!K79</f>
        <v>2045765</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26378</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72163</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269958</v>
      </c>
      <c r="D3055" s="14" t="str">
        <f t="shared" si="46"/>
        <v>Error?</v>
      </c>
    </row>
    <row r="3056" spans="1:4" x14ac:dyDescent="0.2">
      <c r="A3056" s="55">
        <v>2995</v>
      </c>
      <c r="B3056" s="1231">
        <f>'Expenditures 15-22'!D10</f>
        <v>135954</v>
      </c>
      <c r="D3056" s="14" t="str">
        <f t="shared" si="46"/>
        <v>Error?</v>
      </c>
    </row>
    <row r="3057" spans="1:4" x14ac:dyDescent="0.2">
      <c r="A3057" s="55">
        <v>2996</v>
      </c>
      <c r="B3057" s="1231">
        <f>'Expenditures 15-22'!E10</f>
        <v>71428</v>
      </c>
      <c r="D3057" s="14" t="str">
        <f t="shared" si="46"/>
        <v>Error?</v>
      </c>
    </row>
    <row r="3058" spans="1:4" x14ac:dyDescent="0.2">
      <c r="A3058" s="55">
        <v>2997</v>
      </c>
      <c r="B3058" s="1231">
        <f>'Expenditures 15-22'!F10</f>
        <v>73712</v>
      </c>
      <c r="D3058" s="14" t="str">
        <f t="shared" si="46"/>
        <v>Error?</v>
      </c>
    </row>
    <row r="3059" spans="1:4" x14ac:dyDescent="0.2">
      <c r="A3059" s="55">
        <v>2998</v>
      </c>
      <c r="B3059" s="1231">
        <f>'Expenditures 15-22'!G10</f>
        <v>13097</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564149</v>
      </c>
      <c r="C3062" s="14" t="s">
        <v>671</v>
      </c>
      <c r="D3062" s="14" t="str">
        <f t="shared" si="46"/>
        <v>Error?</v>
      </c>
    </row>
    <row r="3063" spans="1:4" x14ac:dyDescent="0.2">
      <c r="A3063" s="83">
        <v>3002</v>
      </c>
      <c r="D3063" s="14" t="str">
        <f t="shared" si="46"/>
        <v>OK</v>
      </c>
    </row>
    <row r="3064" spans="1:4" x14ac:dyDescent="0.2">
      <c r="A3064" s="55">
        <v>3003</v>
      </c>
      <c r="B3064" s="1231">
        <f>'Expenditures 15-22'!D213</f>
        <v>12243</v>
      </c>
      <c r="D3064" s="14" t="str">
        <f t="shared" si="46"/>
        <v>Error?</v>
      </c>
    </row>
    <row r="3065" spans="1:4" x14ac:dyDescent="0.2">
      <c r="A3065" s="55">
        <v>3004</v>
      </c>
      <c r="B3065" s="1231">
        <f>'Expenditures 15-22'!K213</f>
        <v>12243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129776</v>
      </c>
      <c r="C3225" s="14" t="s">
        <v>671</v>
      </c>
      <c r="D3225" s="14" t="str">
        <f t="shared" si="49"/>
        <v>Error?</v>
      </c>
    </row>
    <row r="3226" spans="1:4" x14ac:dyDescent="0.2">
      <c r="A3226" s="55">
        <v>3165</v>
      </c>
      <c r="B3226" s="1231">
        <f>'Acct Summary 7-8'!I8</f>
        <v>129776</v>
      </c>
      <c r="C3226" s="14" t="s">
        <v>671</v>
      </c>
      <c r="D3226" s="14" t="str">
        <f t="shared" si="49"/>
        <v>Error?</v>
      </c>
    </row>
    <row r="3227" spans="1:4" x14ac:dyDescent="0.2">
      <c r="A3227" s="55">
        <v>3166</v>
      </c>
      <c r="B3227" s="1231">
        <f>'Acct Summary 7-8'!I20</f>
        <v>129776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232219</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232219</v>
      </c>
      <c r="C3232" s="14" t="s">
        <v>671</v>
      </c>
      <c r="D3232" s="14" t="str">
        <f t="shared" si="49"/>
        <v>Error?</v>
      </c>
    </row>
    <row r="3233" spans="1:4" x14ac:dyDescent="0.2">
      <c r="A3233" s="55">
        <v>3172</v>
      </c>
      <c r="B3233" s="1231">
        <f>'Acct Summary 7-8'!C78</f>
        <v>-317973</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1202</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1202</v>
      </c>
      <c r="C3238" s="14" t="s">
        <v>671</v>
      </c>
      <c r="D3238" s="14" t="str">
        <f t="shared" si="49"/>
        <v>Error?</v>
      </c>
    </row>
    <row r="3239" spans="1:4" x14ac:dyDescent="0.2">
      <c r="A3239" s="55">
        <v>3178</v>
      </c>
      <c r="B3239" s="1231">
        <f>'Acct Summary 7-8'!D78</f>
        <v>364838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59171</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59344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266466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272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129776</v>
      </c>
      <c r="C3320" s="14" t="s">
        <v>671</v>
      </c>
      <c r="D3320" s="14" t="str">
        <f t="shared" si="50"/>
        <v>Error?</v>
      </c>
    </row>
    <row r="3321" spans="1:4" x14ac:dyDescent="0.2">
      <c r="A3321" s="55">
        <v>3260</v>
      </c>
      <c r="B3321" s="1231">
        <f>'Acct Summary 7-8'!I79</f>
        <v>363312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493088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24315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243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833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5343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30734</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102942</v>
      </c>
      <c r="D3387" s="14" t="str">
        <f t="shared" si="51"/>
        <v>Error?</v>
      </c>
    </row>
    <row r="3388" spans="1:4" x14ac:dyDescent="0.2">
      <c r="A3388" s="55">
        <v>3327</v>
      </c>
      <c r="B3388" s="1231">
        <f>'Expenditures 15-22'!D211</f>
        <v>1817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102942</v>
      </c>
      <c r="C3390" s="14" t="s">
        <v>671</v>
      </c>
      <c r="D3390" s="14" t="str">
        <f t="shared" si="51"/>
        <v>Error?</v>
      </c>
    </row>
    <row r="3391" spans="1:4" x14ac:dyDescent="0.2">
      <c r="A3391" s="55">
        <v>3330</v>
      </c>
      <c r="B3391" s="1231">
        <f>'Expenditures 15-22'!K211</f>
        <v>1817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70402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19848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658730</v>
      </c>
      <c r="D3417" s="14" t="str">
        <f t="shared" si="52"/>
        <v>Error?</v>
      </c>
    </row>
    <row r="3418" spans="1:4" x14ac:dyDescent="0.2">
      <c r="A3418" s="83">
        <v>3357</v>
      </c>
      <c r="D3418" s="14" t="str">
        <f t="shared" si="52"/>
        <v>OK</v>
      </c>
    </row>
    <row r="3419" spans="1:4" x14ac:dyDescent="0.2">
      <c r="A3419" s="55">
        <v>3358</v>
      </c>
      <c r="B3419" s="1231">
        <f>'Assets-Liab 5-6'!F4</f>
        <v>13823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62023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161</v>
      </c>
      <c r="D3425" s="14" t="str">
        <f t="shared" si="52"/>
        <v>Error?</v>
      </c>
    </row>
    <row r="3426" spans="1:4" x14ac:dyDescent="0.2">
      <c r="A3426" s="83">
        <v>3365</v>
      </c>
      <c r="D3426" s="14" t="str">
        <f t="shared" si="52"/>
        <v>OK</v>
      </c>
    </row>
    <row r="3427" spans="1:4" x14ac:dyDescent="0.2">
      <c r="A3427" s="55">
        <v>3366</v>
      </c>
      <c r="B3427" s="1231">
        <f>'Assets-Liab 5-6'!I4</f>
        <v>448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286560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220635</v>
      </c>
      <c r="C3446" s="14" t="s">
        <v>671</v>
      </c>
      <c r="D3446" s="14" t="str">
        <f t="shared" si="52"/>
        <v>Error?</v>
      </c>
    </row>
    <row r="3447" spans="1:4" x14ac:dyDescent="0.2">
      <c r="A3447" s="55">
        <v>3386</v>
      </c>
      <c r="B3447" s="1231">
        <f>'Tax Sched 24'!D16</f>
        <v>220635</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216425</v>
      </c>
      <c r="C3449" s="14" t="s">
        <v>671</v>
      </c>
      <c r="D3449" s="14" t="str">
        <f t="shared" si="52"/>
        <v>Error?</v>
      </c>
    </row>
    <row r="3450" spans="1:4" x14ac:dyDescent="0.2">
      <c r="A3450" s="55">
        <v>3389</v>
      </c>
      <c r="B3450" s="1231">
        <f>'Tax Sched 24'!E16</f>
        <v>216425</v>
      </c>
      <c r="D3450" s="14" t="str">
        <f t="shared" si="52"/>
        <v>Error?</v>
      </c>
    </row>
    <row r="3451" spans="1:4" x14ac:dyDescent="0.2">
      <c r="A3451" s="55">
        <v>3390</v>
      </c>
      <c r="B3451" s="1231">
        <f>'Cap Outlay Deprec 27'!C15</f>
        <v>88968</v>
      </c>
      <c r="D3451" s="14" t="str">
        <f t="shared" si="52"/>
        <v>Error?</v>
      </c>
    </row>
    <row r="3452" spans="1:4" x14ac:dyDescent="0.2">
      <c r="A3452" s="55">
        <v>3391</v>
      </c>
      <c r="B3452" s="1231">
        <f>'Cap Outlay Deprec 27'!D15</f>
        <v>391594</v>
      </c>
      <c r="D3452" s="14" t="str">
        <f t="shared" si="52"/>
        <v>Error?</v>
      </c>
    </row>
    <row r="3453" spans="1:4" x14ac:dyDescent="0.2">
      <c r="A3453" s="55">
        <v>3392</v>
      </c>
      <c r="B3453" s="1231">
        <f>'Cap Outlay Deprec 27'!E15</f>
        <v>88968</v>
      </c>
      <c r="D3453" s="14" t="str">
        <f t="shared" si="52"/>
        <v>Error?</v>
      </c>
    </row>
    <row r="3454" spans="1:4" x14ac:dyDescent="0.2">
      <c r="A3454" s="55">
        <v>3393</v>
      </c>
      <c r="B3454" s="1231">
        <f>'Cap Outlay Deprec 27'!F15</f>
        <v>391594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391594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1202</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359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64970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65329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65329</v>
      </c>
      <c r="D3567" s="14" t="str">
        <f t="shared" si="54"/>
        <v>Error?</v>
      </c>
    </row>
    <row r="3568" spans="1:4" x14ac:dyDescent="0.2">
      <c r="A3568" s="55">
        <v>3507</v>
      </c>
      <c r="B3568" s="1231">
        <f>'Assets-Liab 5-6'!K41</f>
        <v>65329</v>
      </c>
      <c r="C3568" s="14" t="s">
        <v>671</v>
      </c>
      <c r="D3568" s="14" t="str">
        <f t="shared" si="54"/>
        <v>Error?</v>
      </c>
    </row>
    <row r="3569" spans="1:4" x14ac:dyDescent="0.2">
      <c r="A3569" s="55">
        <v>3508</v>
      </c>
      <c r="B3569" s="1231">
        <f>'Acct Summary 7-8'!K4</f>
        <v>129945</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129945</v>
      </c>
      <c r="C3571" s="14" t="s">
        <v>671</v>
      </c>
      <c r="D3571" s="14" t="str">
        <f t="shared" si="54"/>
        <v>Error?</v>
      </c>
    </row>
    <row r="3572" spans="1:4" x14ac:dyDescent="0.2">
      <c r="A3572" s="55">
        <v>3511</v>
      </c>
      <c r="B3572" s="1231">
        <f>'Acct Summary 7-8'!K13</f>
        <v>979242</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979242</v>
      </c>
      <c r="C3575" s="14" t="s">
        <v>671</v>
      </c>
      <c r="D3575" s="14" t="str">
        <f t="shared" si="54"/>
        <v>Error?</v>
      </c>
    </row>
    <row r="3576" spans="1:4" x14ac:dyDescent="0.2">
      <c r="A3576" s="55">
        <v>3515</v>
      </c>
      <c r="B3576" s="1231">
        <f>'Acct Summary 7-8'!K20</f>
        <v>-849297</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-849297</v>
      </c>
      <c r="C3588" s="14" t="s">
        <v>671</v>
      </c>
      <c r="D3588" s="14" t="str">
        <f t="shared" si="55"/>
        <v>Error?</v>
      </c>
    </row>
    <row r="3589" spans="1:4" x14ac:dyDescent="0.2">
      <c r="A3589" s="55">
        <v>3528</v>
      </c>
      <c r="B3589" s="1231">
        <f>'Acct Summary 7-8'!K79</f>
        <v>914626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65329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979242</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979242</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979242</v>
      </c>
      <c r="C3649" s="14" t="s">
        <v>671</v>
      </c>
      <c r="D3649" s="14" t="str">
        <f t="shared" si="56"/>
        <v>Error?</v>
      </c>
    </row>
    <row r="3650" spans="1:4" x14ac:dyDescent="0.2">
      <c r="A3650" s="55">
        <v>3589</v>
      </c>
      <c r="B3650" s="1231">
        <f>'Expenditures 15-22'!G354</f>
        <v>979242</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979242</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979242</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979242</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979242</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-849297</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571786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3169956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20664322</v>
      </c>
      <c r="C4122" s="14" t="s">
        <v>671</v>
      </c>
      <c r="D4122" s="14" t="str">
        <f t="shared" si="63"/>
        <v>Error?</v>
      </c>
    </row>
    <row r="4123" spans="1:4" x14ac:dyDescent="0.2">
      <c r="A4123" s="55">
        <v>4062</v>
      </c>
      <c r="B4123" s="1231">
        <f>'Acct Summary 7-8'!D10</f>
        <v>1364426</v>
      </c>
      <c r="C4123" s="14" t="s">
        <v>671</v>
      </c>
      <c r="D4123" s="14" t="str">
        <f t="shared" si="63"/>
        <v>Error?</v>
      </c>
    </row>
    <row r="4124" spans="1:4" x14ac:dyDescent="0.2">
      <c r="A4124" s="55">
        <v>4063</v>
      </c>
      <c r="B4124" s="1231">
        <f>'Acct Summary 7-8'!E10</f>
        <v>2274079</v>
      </c>
      <c r="C4124" s="14" t="s">
        <v>671</v>
      </c>
      <c r="D4124" s="14" t="str">
        <f t="shared" si="63"/>
        <v>Error?</v>
      </c>
    </row>
    <row r="4125" spans="1:4" x14ac:dyDescent="0.2">
      <c r="A4125" s="55">
        <v>4064</v>
      </c>
      <c r="B4125" s="1231">
        <f>'Acct Summary 7-8'!F10</f>
        <v>1368944</v>
      </c>
      <c r="C4125" s="14" t="s">
        <v>671</v>
      </c>
      <c r="D4125" s="14" t="str">
        <f t="shared" si="63"/>
        <v>Error?</v>
      </c>
    </row>
    <row r="4126" spans="1:4" x14ac:dyDescent="0.2">
      <c r="A4126" s="55">
        <v>4065</v>
      </c>
      <c r="B4126" s="1231">
        <f>'Acct Summary 7-8'!G10</f>
        <v>570060</v>
      </c>
      <c r="C4126" s="14" t="s">
        <v>671</v>
      </c>
      <c r="D4126" s="14" t="str">
        <f t="shared" si="63"/>
        <v>Error?</v>
      </c>
    </row>
    <row r="4127" spans="1:4" x14ac:dyDescent="0.2">
      <c r="A4127" s="55">
        <v>4066</v>
      </c>
      <c r="B4127" s="1231">
        <f>'Acct Summary 7-8'!H10</f>
        <v>272</v>
      </c>
      <c r="C4127" s="14" t="s">
        <v>671</v>
      </c>
      <c r="D4127" s="14" t="str">
        <f t="shared" si="63"/>
        <v>Error?</v>
      </c>
    </row>
    <row r="4128" spans="1:4" x14ac:dyDescent="0.2">
      <c r="A4128" s="55">
        <v>4067</v>
      </c>
      <c r="B4128" s="1231">
        <f>'Acct Summary 7-8'!I10</f>
        <v>129776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129945</v>
      </c>
      <c r="C4130" s="14" t="s">
        <v>671</v>
      </c>
      <c r="D4130" s="14" t="str">
        <f t="shared" si="63"/>
        <v>Error?</v>
      </c>
    </row>
    <row r="4131" spans="1:4" x14ac:dyDescent="0.2">
      <c r="A4131" s="55">
        <v>4070</v>
      </c>
      <c r="B4131" s="1231">
        <f>'Acct Summary 7-8'!C18</f>
        <v>3169956</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21214514</v>
      </c>
      <c r="C4136" s="14" t="s">
        <v>671</v>
      </c>
      <c r="D4136" s="14" t="str">
        <f t="shared" si="63"/>
        <v>Error?</v>
      </c>
    </row>
    <row r="4137" spans="1:4" x14ac:dyDescent="0.2">
      <c r="A4137" s="55">
        <v>4076</v>
      </c>
      <c r="B4137" s="1231">
        <f>'Acct Summary 7-8'!D19</f>
        <v>1000790</v>
      </c>
      <c r="C4137" s="14" t="s">
        <v>671</v>
      </c>
      <c r="D4137" s="14" t="str">
        <f t="shared" si="63"/>
        <v>Error?</v>
      </c>
    </row>
    <row r="4138" spans="1:4" x14ac:dyDescent="0.2">
      <c r="A4138" s="55">
        <v>4077</v>
      </c>
      <c r="B4138" s="1231">
        <f>'Acct Summary 7-8'!E19</f>
        <v>2007613</v>
      </c>
      <c r="C4138" s="14" t="s">
        <v>671</v>
      </c>
      <c r="D4138" s="14" t="str">
        <f t="shared" si="63"/>
        <v>Error?</v>
      </c>
    </row>
    <row r="4139" spans="1:4" x14ac:dyDescent="0.2">
      <c r="A4139" s="55">
        <v>4078</v>
      </c>
      <c r="B4139" s="1231">
        <f>'Acct Summary 7-8'!F19</f>
        <v>1309773</v>
      </c>
      <c r="C4139" s="14" t="s">
        <v>671</v>
      </c>
      <c r="D4139" s="14" t="str">
        <f t="shared" si="63"/>
        <v>Error?</v>
      </c>
    </row>
    <row r="4140" spans="1:4" x14ac:dyDescent="0.2">
      <c r="A4140" s="55">
        <v>4079</v>
      </c>
      <c r="B4140" s="1231">
        <f>'Acct Summary 7-8'!G19</f>
        <v>510716</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979242</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16443591</v>
      </c>
      <c r="C4171" s="14" t="s">
        <v>671</v>
      </c>
      <c r="D4171" s="14" t="str">
        <f t="shared" si="64"/>
        <v>Error?</v>
      </c>
    </row>
    <row r="4172" spans="1:4" x14ac:dyDescent="0.2">
      <c r="A4172" s="55">
        <v>4111</v>
      </c>
      <c r="B4172" s="1231">
        <f>'Short-Term Long-Term Debt 25'!J49</f>
        <v>15741811</v>
      </c>
      <c r="C4172" s="14" t="s">
        <v>671</v>
      </c>
      <c r="D4172" s="14" t="str">
        <f t="shared" si="64"/>
        <v>Error?</v>
      </c>
    </row>
    <row r="4173" spans="1:4" x14ac:dyDescent="0.2">
      <c r="A4173" s="55">
        <v>4112</v>
      </c>
      <c r="B4173" s="1231">
        <f>'Short-Term Long-Term Debt 25'!H49</f>
        <v>1398628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2043.8999999999999</v>
      </c>
      <c r="C4265" s="14" t="s">
        <v>671</v>
      </c>
      <c r="D4265" s="14" t="str">
        <f t="shared" si="65"/>
        <v>Error?</v>
      </c>
      <c r="E4265" s="810"/>
    </row>
    <row r="4266" spans="1:5" x14ac:dyDescent="0.2">
      <c r="A4266" s="91">
        <v>4205</v>
      </c>
      <c r="B4266" s="1231">
        <f>('FP Info 3'!F10)*100000</f>
        <v>463.3</v>
      </c>
      <c r="C4266" s="14" t="s">
        <v>671</v>
      </c>
      <c r="D4266" s="14" t="str">
        <f t="shared" si="65"/>
        <v>Error?</v>
      </c>
      <c r="E4266" s="810"/>
    </row>
    <row r="4267" spans="1:5" x14ac:dyDescent="0.2">
      <c r="A4267" s="91">
        <v>4206</v>
      </c>
      <c r="B4267" s="1231">
        <f>('FP Info 3'!H10)*100000</f>
        <v>175.8</v>
      </c>
      <c r="C4267" s="14" t="s">
        <v>671</v>
      </c>
      <c r="D4267" s="14" t="str">
        <f t="shared" si="65"/>
        <v>Error?</v>
      </c>
      <c r="E4267" s="810"/>
    </row>
    <row r="4268" spans="1:5" x14ac:dyDescent="0.2">
      <c r="A4268" s="91">
        <v>4207</v>
      </c>
      <c r="B4268" s="1231">
        <f>('FP Info 3'!J10)*100000</f>
        <v>2683</v>
      </c>
      <c r="C4268" s="14" t="s">
        <v>671</v>
      </c>
      <c r="D4268" s="14" t="str">
        <f t="shared" si="65"/>
        <v>Error?</v>
      </c>
    </row>
    <row r="4269" spans="1:5" x14ac:dyDescent="0.2">
      <c r="A4269" s="91">
        <v>4208</v>
      </c>
      <c r="B4269" s="1231">
        <f>'FP Info 3'!J16</f>
        <v>7458112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14312</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18641</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20179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51665</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115352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43.5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1513</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85</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129</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58010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287379359</v>
      </c>
      <c r="D4995" s="14" t="str">
        <f t="shared" si="77"/>
        <v>Error?</v>
      </c>
    </row>
    <row r="4996" spans="1:4" x14ac:dyDescent="0.2">
      <c r="A4996" s="91">
        <v>4935</v>
      </c>
      <c r="B4996" s="1231">
        <f>'FP Info 3'!H31</f>
        <v>39658351.542000003</v>
      </c>
      <c r="D4996" s="14" t="str">
        <f t="shared" si="77"/>
        <v>Error?</v>
      </c>
    </row>
    <row r="4997" spans="1:4" x14ac:dyDescent="0.2">
      <c r="A4997" s="91">
        <v>4936</v>
      </c>
      <c r="B4997" s="1231">
        <f>'FP Info 3'!H37</f>
        <v>16443591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5698135</v>
      </c>
      <c r="D5061" s="14" t="str">
        <f t="shared" si="78"/>
        <v>Error?</v>
      </c>
    </row>
    <row r="5062" spans="1:4" x14ac:dyDescent="0.2">
      <c r="A5062" s="83">
        <v>5001</v>
      </c>
      <c r="D5062" s="14" t="str">
        <f t="shared" si="78"/>
        <v>OK</v>
      </c>
    </row>
    <row r="5063" spans="1:4" x14ac:dyDescent="0.2">
      <c r="A5063" s="55">
        <v>5002</v>
      </c>
      <c r="B5063" s="1231">
        <f>'Revenues 9-14'!C7</f>
        <v>104081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5802216</v>
      </c>
      <c r="C5066" s="14" t="s">
        <v>671</v>
      </c>
      <c r="D5066" s="14" t="str">
        <f t="shared" si="78"/>
        <v>Error?</v>
      </c>
    </row>
    <row r="5067" spans="1:4" x14ac:dyDescent="0.2">
      <c r="A5067" s="55">
        <v>5006</v>
      </c>
      <c r="B5067" s="1231">
        <f>'Revenues 9-14'!C14</f>
        <v>4415</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275720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280135</v>
      </c>
      <c r="C5071" s="14" t="s">
        <v>671</v>
      </c>
      <c r="D5071" s="14" t="str">
        <f t="shared" si="78"/>
        <v>Error?</v>
      </c>
    </row>
    <row r="5072" spans="1:4" x14ac:dyDescent="0.2">
      <c r="A5072" s="55">
        <v>5011</v>
      </c>
      <c r="B5072" s="1231">
        <f>'Revenues 9-14'!C20</f>
        <v>25984</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2080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28064</v>
      </c>
      <c r="C5087" s="14" t="s">
        <v>671</v>
      </c>
      <c r="D5087" s="14" t="str">
        <f t="shared" si="78"/>
        <v>Error?</v>
      </c>
    </row>
    <row r="5088" spans="1:4" x14ac:dyDescent="0.2">
      <c r="A5088" s="55">
        <v>5027</v>
      </c>
      <c r="B5088" s="1231">
        <f>'Revenues 9-14'!C65</f>
        <v>36485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36485</v>
      </c>
      <c r="C5090" s="14" t="s">
        <v>671</v>
      </c>
      <c r="D5090" s="14" t="str">
        <f t="shared" si="78"/>
        <v>Error?</v>
      </c>
    </row>
    <row r="5091" spans="1:4" x14ac:dyDescent="0.2">
      <c r="A5091" s="55">
        <v>5030</v>
      </c>
      <c r="B5091" s="1231">
        <f>'Revenues 9-14'!C70</f>
        <v>47966</v>
      </c>
      <c r="D5091" s="14" t="str">
        <f t="shared" si="78"/>
        <v>Error?</v>
      </c>
    </row>
    <row r="5092" spans="1:4" x14ac:dyDescent="0.2">
      <c r="A5092" s="55">
        <v>5031</v>
      </c>
      <c r="B5092" s="1231">
        <f>'Revenues 9-14'!C71</f>
        <v>179712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1195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432941</v>
      </c>
      <c r="C5096" s="14" t="s">
        <v>671</v>
      </c>
      <c r="D5096" s="14" t="str">
        <f t="shared" si="78"/>
        <v>Error?</v>
      </c>
    </row>
    <row r="5097" spans="1:4" x14ac:dyDescent="0.2">
      <c r="A5097" s="55">
        <v>5036</v>
      </c>
      <c r="B5097" s="1231">
        <f>'Revenues 9-14'!C77</f>
        <v>105851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64325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9124</v>
      </c>
      <c r="D5101" s="14" t="str">
        <f t="shared" si="78"/>
        <v>Error?</v>
      </c>
    </row>
    <row r="5102" spans="1:4" x14ac:dyDescent="0.2">
      <c r="A5102" s="55">
        <v>5041</v>
      </c>
      <c r="B5102" s="1231">
        <f>'Revenues 9-14'!C82</f>
        <v>179300</v>
      </c>
      <c r="C5102" s="14" t="s">
        <v>671</v>
      </c>
      <c r="D5102" s="14" t="str">
        <f t="shared" si="78"/>
        <v>Error?</v>
      </c>
    </row>
    <row r="5103" spans="1:4" x14ac:dyDescent="0.2">
      <c r="A5103" s="55">
        <v>5042</v>
      </c>
      <c r="B5103" s="1231">
        <f>'Revenues 9-14'!C84</f>
        <v>66926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8904</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75830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119297</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17406</v>
      </c>
      <c r="D5116" s="14" t="str">
        <f t="shared" si="78"/>
        <v>Error?</v>
      </c>
    </row>
    <row r="5117" spans="1:4" x14ac:dyDescent="0.2">
      <c r="A5117" s="55">
        <v>5056</v>
      </c>
      <c r="B5117" s="1231">
        <f>'Revenues 9-14'!C105</f>
        <v>19105</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868</v>
      </c>
      <c r="D5119" s="14" t="str">
        <f t="shared" ref="D5119:D5182" si="79">IF(ISBLANK(B5119),"OK",IF(A5119-B5119=0,"OK","Error?"))</f>
        <v>Error?</v>
      </c>
    </row>
    <row r="5120" spans="1:4" x14ac:dyDescent="0.2">
      <c r="A5120" s="55">
        <v>5059</v>
      </c>
      <c r="B5120" s="1231">
        <f>'Revenues 9-14'!C108</f>
        <v>176421</v>
      </c>
      <c r="C5120" s="14" t="s">
        <v>671</v>
      </c>
      <c r="D5120" s="14" t="str">
        <f t="shared" si="79"/>
        <v>Error?</v>
      </c>
    </row>
    <row r="5121" spans="1:4" x14ac:dyDescent="0.2">
      <c r="A5121" s="55">
        <v>5060</v>
      </c>
      <c r="B5121" s="1231">
        <f>'Revenues 9-14'!C109</f>
        <v>7011392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6987462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7045472</v>
      </c>
      <c r="C5132" s="14" t="s">
        <v>671</v>
      </c>
      <c r="D5132" s="14" t="str">
        <f t="shared" si="79"/>
        <v>Error?</v>
      </c>
    </row>
    <row r="5133" spans="1:4" x14ac:dyDescent="0.2">
      <c r="A5133" s="55">
        <v>5072</v>
      </c>
      <c r="B5133" s="1231">
        <f>'Revenues 9-14'!C124</f>
        <v>292786</v>
      </c>
      <c r="D5133" s="14" t="str">
        <f t="shared" si="79"/>
        <v>Error?</v>
      </c>
    </row>
    <row r="5134" spans="1:4" x14ac:dyDescent="0.2">
      <c r="A5134" s="55">
        <v>5073</v>
      </c>
      <c r="B5134" s="1231">
        <f>'Revenues 9-14'!C125</f>
        <v>341151</v>
      </c>
      <c r="D5134" s="14" t="str">
        <f t="shared" si="79"/>
        <v>Error?</v>
      </c>
    </row>
    <row r="5135" spans="1:4" x14ac:dyDescent="0.2">
      <c r="A5135" s="55">
        <v>5074</v>
      </c>
      <c r="B5135" s="1231">
        <f>'Revenues 9-14'!C126</f>
        <v>303510</v>
      </c>
      <c r="D5135" s="14" t="str">
        <f t="shared" si="79"/>
        <v>Error?</v>
      </c>
    </row>
    <row r="5136" spans="1:4" x14ac:dyDescent="0.2">
      <c r="A5136" s="83">
        <v>5075</v>
      </c>
      <c r="D5136" s="14" t="str">
        <f t="shared" si="79"/>
        <v>OK</v>
      </c>
    </row>
    <row r="5137" spans="1:4" x14ac:dyDescent="0.2">
      <c r="A5137" s="55">
        <v>5076</v>
      </c>
      <c r="B5137" s="1231">
        <f>'Revenues 9-14'!C127</f>
        <v>67297</v>
      </c>
      <c r="D5137" s="14" t="str">
        <f t="shared" si="79"/>
        <v>Error?</v>
      </c>
    </row>
    <row r="5138" spans="1:4" x14ac:dyDescent="0.2">
      <c r="A5138" s="83">
        <v>5077</v>
      </c>
      <c r="D5138" s="14" t="str">
        <f t="shared" si="79"/>
        <v>OK</v>
      </c>
    </row>
    <row r="5139" spans="1:4" x14ac:dyDescent="0.2">
      <c r="A5139" s="55">
        <v>5078</v>
      </c>
      <c r="B5139" s="1231">
        <f>'Revenues 9-14'!C128</f>
        <v>60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1781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1006585</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48669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51323</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6811</v>
      </c>
      <c r="D5167" s="14" t="str">
        <f t="shared" si="79"/>
        <v>Error?</v>
      </c>
    </row>
    <row r="5168" spans="1:4" x14ac:dyDescent="0.2">
      <c r="A5168" s="55">
        <v>5107</v>
      </c>
      <c r="B5168" s="1231">
        <f>'Revenues 9-14'!C147</f>
        <v>44121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561394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1671747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8717219</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581119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227331</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822762</v>
      </c>
      <c r="C5246" s="14" t="s">
        <v>671</v>
      </c>
      <c r="D5246" s="14" t="str">
        <f t="shared" si="80"/>
        <v>Error?</v>
      </c>
    </row>
    <row r="5247" spans="1:4" x14ac:dyDescent="0.2">
      <c r="A5247" s="55">
        <v>5186</v>
      </c>
      <c r="B5247" s="1231">
        <f>'Revenues 9-14'!C203</f>
        <v>700615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700615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2714</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33742</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36456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18641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1765755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1765755</v>
      </c>
      <c r="C5326" s="14" t="s">
        <v>671</v>
      </c>
      <c r="D5326" s="14" t="str">
        <f t="shared" si="82"/>
        <v>Error?</v>
      </c>
    </row>
    <row r="5327" spans="1:4" x14ac:dyDescent="0.2">
      <c r="A5327" s="55">
        <v>5266</v>
      </c>
      <c r="B5327" s="1231">
        <f>'Revenues 9-14'!C275</f>
        <v>17494366</v>
      </c>
      <c r="C5327" s="14" t="s">
        <v>671</v>
      </c>
      <c r="D5327" s="14" t="str">
        <f t="shared" si="82"/>
        <v>Error?</v>
      </c>
    </row>
    <row r="5328" spans="1:4" x14ac:dyDescent="0.2">
      <c r="A5328" s="55">
        <v>5267</v>
      </c>
      <c r="B5328" s="1231">
        <f>'Revenues 9-14'!D5</f>
        <v>1357463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1357463</v>
      </c>
      <c r="C5334" s="14" t="s">
        <v>671</v>
      </c>
      <c r="D5334" s="14" t="str">
        <f t="shared" si="82"/>
        <v>Error?</v>
      </c>
    </row>
    <row r="5335" spans="1:4" x14ac:dyDescent="0.2">
      <c r="A5335" s="55">
        <v>5274</v>
      </c>
      <c r="B5335" s="1231">
        <f>'Revenues 9-14'!D14</f>
        <v>1076</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1076</v>
      </c>
      <c r="C5339" s="14" t="s">
        <v>671</v>
      </c>
      <c r="D5339" s="14" t="str">
        <f t="shared" si="82"/>
        <v>Error?</v>
      </c>
    </row>
    <row r="5340" spans="1:4" x14ac:dyDescent="0.2">
      <c r="A5340" s="55">
        <v>5279</v>
      </c>
      <c r="B5340" s="1231">
        <f>'Revenues 9-14'!D65</f>
        <v>4491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4491</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1396</v>
      </c>
      <c r="D5354" s="14" t="str">
        <f t="shared" si="82"/>
        <v>Error?</v>
      </c>
    </row>
    <row r="5355" spans="1:4" x14ac:dyDescent="0.2">
      <c r="A5355" s="55">
        <v>5294</v>
      </c>
      <c r="B5355" s="1231">
        <f>'Revenues 9-14'!D108</f>
        <v>1396</v>
      </c>
      <c r="C5355" s="14" t="s">
        <v>671</v>
      </c>
      <c r="D5355" s="14" t="str">
        <f t="shared" si="82"/>
        <v>Error?</v>
      </c>
    </row>
    <row r="5356" spans="1:4" x14ac:dyDescent="0.2">
      <c r="A5356" s="55">
        <v>5295</v>
      </c>
      <c r="B5356" s="1231">
        <f>'Revenues 9-14'!D109</f>
        <v>1364426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1364426</v>
      </c>
      <c r="C5508" s="14" t="s">
        <v>671</v>
      </c>
      <c r="D5508" s="14" t="str">
        <f t="shared" si="85"/>
        <v>Error?</v>
      </c>
    </row>
    <row r="5509" spans="1:4" x14ac:dyDescent="0.2">
      <c r="A5509" s="55">
        <v>5448</v>
      </c>
      <c r="B5509" s="1231">
        <f>'Revenues 9-14'!E5</f>
        <v>1058865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1058865</v>
      </c>
      <c r="C5513" s="14" t="s">
        <v>671</v>
      </c>
      <c r="D5513" s="14" t="str">
        <f t="shared" si="85"/>
        <v>Error?</v>
      </c>
    </row>
    <row r="5514" spans="1:4" x14ac:dyDescent="0.2">
      <c r="A5514" s="55">
        <v>5453</v>
      </c>
      <c r="B5514" s="1231">
        <f>'Revenues 9-14'!E14</f>
        <v>727</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727</v>
      </c>
      <c r="C5518" s="14" t="s">
        <v>671</v>
      </c>
      <c r="D5518" s="14" t="str">
        <f t="shared" si="85"/>
        <v>Error?</v>
      </c>
    </row>
    <row r="5519" spans="1:4" x14ac:dyDescent="0.2">
      <c r="A5519" s="55">
        <v>5458</v>
      </c>
      <c r="B5519" s="1231">
        <f>'Revenues 9-14'!E65</f>
        <v>3992</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3992</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1210495</v>
      </c>
      <c r="C5526" s="14" t="s">
        <v>671</v>
      </c>
      <c r="D5526" s="14" t="str">
        <f t="shared" si="85"/>
        <v>Error?</v>
      </c>
    </row>
    <row r="5527" spans="1:4" x14ac:dyDescent="0.2">
      <c r="A5527" s="55">
        <v>5466</v>
      </c>
      <c r="B5527" s="1231">
        <f>'Revenues 9-14'!E109</f>
        <v>2274079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2274079</v>
      </c>
      <c r="C5552" s="14" t="s">
        <v>671</v>
      </c>
      <c r="D5552" s="14" t="str">
        <f t="shared" si="85"/>
        <v>Error?</v>
      </c>
    </row>
    <row r="5553" spans="1:4" x14ac:dyDescent="0.2">
      <c r="A5553" s="55">
        <v>5492</v>
      </c>
      <c r="B5553" s="1231">
        <f>'Revenues 9-14'!F5</f>
        <v>514992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514992</v>
      </c>
      <c r="C5557" s="14" t="s">
        <v>671</v>
      </c>
      <c r="D5557" s="14" t="str">
        <f t="shared" si="85"/>
        <v>Error?</v>
      </c>
    </row>
    <row r="5558" spans="1:4" x14ac:dyDescent="0.2">
      <c r="A5558" s="55">
        <v>5497</v>
      </c>
      <c r="B5558" s="1231">
        <f>'Revenues 9-14'!F14</f>
        <v>408</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200000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200408</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3280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3280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19244</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19244</v>
      </c>
      <c r="C5587" s="14" t="s">
        <v>671</v>
      </c>
      <c r="D5587" s="14" t="str">
        <f t="shared" si="86"/>
        <v>Error?</v>
      </c>
    </row>
    <row r="5588" spans="1:4" x14ac:dyDescent="0.2">
      <c r="A5588" s="55">
        <v>5527</v>
      </c>
      <c r="B5588" s="1231">
        <f>'Revenues 9-14'!F109</f>
        <v>737924</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460436</v>
      </c>
      <c r="D5615" s="14" t="str">
        <f t="shared" si="86"/>
        <v>Error?</v>
      </c>
    </row>
    <row r="5616" spans="1:4" x14ac:dyDescent="0.2">
      <c r="A5616" s="83">
        <v>5555</v>
      </c>
      <c r="D5616" s="14" t="str">
        <f t="shared" si="86"/>
        <v>OK</v>
      </c>
    </row>
    <row r="5617" spans="1:4" x14ac:dyDescent="0.2">
      <c r="A5617" s="55">
        <v>5556</v>
      </c>
      <c r="B5617" s="1231">
        <f>'Revenues 9-14'!F152</f>
        <v>170455</v>
      </c>
      <c r="D5617" s="14" t="str">
        <f t="shared" si="86"/>
        <v>Error?</v>
      </c>
    </row>
    <row r="5618" spans="1:4" x14ac:dyDescent="0.2">
      <c r="A5618" s="55">
        <v>5557</v>
      </c>
      <c r="B5618" s="1231">
        <f>'Revenues 9-14'!F154</f>
        <v>630891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630891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630891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129</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129</v>
      </c>
      <c r="C5719" s="14" t="s">
        <v>671</v>
      </c>
      <c r="D5719" s="14" t="str">
        <f t="shared" si="88"/>
        <v>Error?</v>
      </c>
    </row>
    <row r="5720" spans="1:4" x14ac:dyDescent="0.2">
      <c r="A5720" s="55">
        <v>5659</v>
      </c>
      <c r="B5720" s="1231">
        <f>'Revenues 9-14'!F275</f>
        <v>1368944</v>
      </c>
      <c r="C5720" s="14" t="s">
        <v>671</v>
      </c>
      <c r="D5720" s="14" t="str">
        <f t="shared" si="88"/>
        <v>Error?</v>
      </c>
    </row>
    <row r="5721" spans="1:4" x14ac:dyDescent="0.2">
      <c r="A5721" s="55">
        <v>5660</v>
      </c>
      <c r="B5721" s="1231">
        <f>'Revenues 9-14'!G5</f>
        <v>250688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220635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471323</v>
      </c>
      <c r="C5725" s="14" t="s">
        <v>671</v>
      </c>
      <c r="D5725" s="14" t="str">
        <f t="shared" si="88"/>
        <v>Error?</v>
      </c>
    </row>
    <row r="5726" spans="1:4" x14ac:dyDescent="0.2">
      <c r="A5726" s="55">
        <v>5665</v>
      </c>
      <c r="B5726" s="1231">
        <f>'Revenues 9-14'!G14</f>
        <v>374</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50374</v>
      </c>
      <c r="C5730" s="14" t="s">
        <v>671</v>
      </c>
      <c r="D5730" s="14" t="str">
        <f t="shared" si="88"/>
        <v>Error?</v>
      </c>
    </row>
    <row r="5731" spans="1:4" x14ac:dyDescent="0.2">
      <c r="A5731" s="55">
        <v>5670</v>
      </c>
      <c r="B5731" s="1231">
        <f>'Revenues 9-14'!G65</f>
        <v>1572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1572</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34606</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34606</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34606</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12185</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12185</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12185</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12185</v>
      </c>
      <c r="C5869" s="14" t="s">
        <v>671</v>
      </c>
      <c r="D5869" s="14" t="str">
        <f t="shared" si="90"/>
        <v>Error?</v>
      </c>
    </row>
    <row r="5870" spans="1:4" x14ac:dyDescent="0.2">
      <c r="A5870" s="55">
        <v>5809</v>
      </c>
      <c r="B5870" s="1231">
        <f>'Revenues 9-14'!G275</f>
        <v>570060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272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272</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272</v>
      </c>
      <c r="C5915" s="14" t="s">
        <v>671</v>
      </c>
      <c r="D5915" s="14" t="str">
        <f t="shared" si="91"/>
        <v>Error?</v>
      </c>
    </row>
    <row r="5916" spans="1:4" x14ac:dyDescent="0.2">
      <c r="A5916" s="55">
        <v>5855</v>
      </c>
      <c r="B5916" s="1231">
        <f>'Revenues 9-14'!I5</f>
        <v>127520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127520</v>
      </c>
      <c r="C5918" s="14" t="s">
        <v>671</v>
      </c>
      <c r="D5918" s="14" t="str">
        <f t="shared" si="91"/>
        <v>Error?</v>
      </c>
    </row>
    <row r="5919" spans="1:4" x14ac:dyDescent="0.2">
      <c r="A5919" s="55">
        <v>5858</v>
      </c>
      <c r="B5919" s="1231">
        <f>'Revenues 9-14'!I14</f>
        <v>101</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101</v>
      </c>
      <c r="C5923" s="14" t="s">
        <v>671</v>
      </c>
      <c r="D5923" s="14" t="str">
        <f t="shared" si="91"/>
        <v>Error?</v>
      </c>
    </row>
    <row r="5924" spans="1:4" x14ac:dyDescent="0.2">
      <c r="A5924" s="55">
        <v>5863</v>
      </c>
      <c r="B5924" s="1231">
        <f>'Revenues 9-14'!I65</f>
        <v>2155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2155</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129776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128888</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128888</v>
      </c>
      <c r="C5987" s="14" t="s">
        <v>671</v>
      </c>
      <c r="D5987" s="14" t="str">
        <f t="shared" si="92"/>
        <v>Error?</v>
      </c>
    </row>
    <row r="5988" spans="1:4" x14ac:dyDescent="0.2">
      <c r="A5988" s="55">
        <v>5927</v>
      </c>
      <c r="B5988" s="1231">
        <f>'Revenues 9-14'!K14</f>
        <v>102</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102</v>
      </c>
      <c r="C5992" s="14" t="s">
        <v>671</v>
      </c>
      <c r="D5992" s="14" t="str">
        <f t="shared" si="92"/>
        <v>Error?</v>
      </c>
    </row>
    <row r="5993" spans="1:4" x14ac:dyDescent="0.2">
      <c r="A5993" s="55">
        <v>5932</v>
      </c>
      <c r="B5993" s="1231">
        <f>'Revenues 9-14'!K65</f>
        <v>955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955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129945</v>
      </c>
      <c r="C6023" s="14" t="s">
        <v>671</v>
      </c>
      <c r="D6023" s="14" t="str">
        <f t="shared" si="93"/>
        <v>Error?</v>
      </c>
    </row>
    <row r="6024" spans="1:5" x14ac:dyDescent="0.2">
      <c r="A6024" s="55">
        <v>5963</v>
      </c>
      <c r="B6024" s="1231">
        <f>'Revenues 9-14'!G109</f>
        <v>523269</v>
      </c>
      <c r="C6024" s="14" t="s">
        <v>671</v>
      </c>
      <c r="D6024" s="14" t="str">
        <f t="shared" si="93"/>
        <v>Error?</v>
      </c>
    </row>
    <row r="6025" spans="1:5" x14ac:dyDescent="0.2">
      <c r="A6025" s="55">
        <v>5964</v>
      </c>
      <c r="B6025" s="1231">
        <f>'Revenues 9-14'!H109</f>
        <v>272</v>
      </c>
      <c r="C6025" s="14" t="s">
        <v>671</v>
      </c>
      <c r="D6025" s="14" t="str">
        <f t="shared" si="93"/>
        <v>Error?</v>
      </c>
    </row>
    <row r="6026" spans="1:5" x14ac:dyDescent="0.2">
      <c r="A6026" s="55">
        <v>5965</v>
      </c>
      <c r="B6026" s="1231">
        <f>'Revenues 9-14'!I109</f>
        <v>129776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129945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204068</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86276</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2315.91</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212243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212243</v>
      </c>
      <c r="D6215" s="14" t="str">
        <f t="shared" si="96"/>
        <v>Error?</v>
      </c>
      <c r="E6215" s="14" t="s">
        <v>209</v>
      </c>
    </row>
    <row r="6216" spans="1:5" x14ac:dyDescent="0.2">
      <c r="A6216">
        <v>6155</v>
      </c>
      <c r="B6216" s="1231">
        <f>'Assets-Liab 5-6'!J41</f>
        <v>212243</v>
      </c>
      <c r="D6216" s="14" t="str">
        <f t="shared" si="96"/>
        <v>Error?</v>
      </c>
      <c r="E6216" s="14" t="s">
        <v>209</v>
      </c>
    </row>
    <row r="6217" spans="1:5" x14ac:dyDescent="0.2">
      <c r="A6217">
        <v>6156</v>
      </c>
      <c r="B6217" s="1231">
        <f>'Assets-Liab 5-6'!J4</f>
        <v>5725</v>
      </c>
      <c r="D6217" s="14" t="str">
        <f t="shared" si="96"/>
        <v>Error?</v>
      </c>
      <c r="E6217" s="14" t="s">
        <v>209</v>
      </c>
    </row>
    <row r="6218" spans="1:5" x14ac:dyDescent="0.2">
      <c r="A6218">
        <v>6157</v>
      </c>
      <c r="B6218" s="1231">
        <f>'Assets-Liab 5-6'!J5</f>
        <v>206518</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257883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257883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257883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275945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275945</v>
      </c>
      <c r="D6229" s="14" t="str">
        <f t="shared" si="96"/>
        <v>Error?</v>
      </c>
      <c r="E6229" s="14" t="s">
        <v>209</v>
      </c>
    </row>
    <row r="6230" spans="1:5" x14ac:dyDescent="0.2">
      <c r="A6230">
        <v>6169</v>
      </c>
      <c r="B6230" s="1231">
        <f>'Acct Summary 7-8'!J20</f>
        <v>-18062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-18062</v>
      </c>
      <c r="D6263" s="14" t="str">
        <f t="shared" si="96"/>
        <v>Error?</v>
      </c>
      <c r="E6263" s="14" t="s">
        <v>209</v>
      </c>
    </row>
    <row r="6264" spans="1:5" x14ac:dyDescent="0.2">
      <c r="A6264">
        <v>6203</v>
      </c>
      <c r="B6264" s="1231">
        <f>'Acct Summary 7-8'!J79</f>
        <v>230305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212243</v>
      </c>
      <c r="D6266" s="14" t="str">
        <f t="shared" si="96"/>
        <v>Error?</v>
      </c>
      <c r="E6266" s="14" t="s">
        <v>209</v>
      </c>
    </row>
    <row r="6267" spans="1:5" x14ac:dyDescent="0.2">
      <c r="A6267">
        <v>6206</v>
      </c>
      <c r="B6267" s="1231">
        <f>'Acct Summary 7-8'!C82</f>
        <v>-317973</v>
      </c>
      <c r="D6267" s="14" t="str">
        <f t="shared" si="96"/>
        <v>Error?</v>
      </c>
      <c r="E6267" s="14" t="s">
        <v>209</v>
      </c>
    </row>
    <row r="6268" spans="1:5" x14ac:dyDescent="0.2">
      <c r="A6268">
        <v>6207</v>
      </c>
      <c r="B6268" s="1231">
        <f>'Acct Summary 7-8'!D82</f>
        <v>364838</v>
      </c>
      <c r="D6268" s="14" t="str">
        <f t="shared" si="96"/>
        <v>Error?</v>
      </c>
      <c r="E6268" s="14" t="s">
        <v>209</v>
      </c>
    </row>
    <row r="6269" spans="1:5" x14ac:dyDescent="0.2">
      <c r="A6269">
        <v>6208</v>
      </c>
      <c r="B6269" s="1231">
        <f>'Acct Summary 7-8'!E82</f>
        <v>266466</v>
      </c>
      <c r="D6269" s="14" t="str">
        <f t="shared" si="96"/>
        <v>Error?</v>
      </c>
      <c r="E6269" s="14" t="s">
        <v>209</v>
      </c>
    </row>
    <row r="6270" spans="1:5" x14ac:dyDescent="0.2">
      <c r="A6270">
        <v>6209</v>
      </c>
      <c r="B6270" s="1231">
        <f>'Acct Summary 7-8'!F82</f>
        <v>59171</v>
      </c>
      <c r="D6270" s="14" t="str">
        <f t="shared" si="96"/>
        <v>Error?</v>
      </c>
      <c r="E6270" s="14" t="s">
        <v>209</v>
      </c>
    </row>
    <row r="6271" spans="1:5" x14ac:dyDescent="0.2">
      <c r="A6271">
        <v>6210</v>
      </c>
      <c r="B6271" s="1231">
        <f>'Acct Summary 7-8'!G82</f>
        <v>59344</v>
      </c>
      <c r="D6271" s="14" t="str">
        <f t="shared" ref="D6271:D6334" si="97">IF(ISBLANK(B6271),"OK",IF(A6271-B6271=0,"OK","Error?"))</f>
        <v>Error?</v>
      </c>
      <c r="E6271" s="14" t="s">
        <v>209</v>
      </c>
    </row>
    <row r="6272" spans="1:5" x14ac:dyDescent="0.2">
      <c r="A6272">
        <v>6211</v>
      </c>
      <c r="B6272" s="1231">
        <f>'Acct Summary 7-8'!H82</f>
        <v>272</v>
      </c>
      <c r="D6272" s="14" t="str">
        <f t="shared" si="97"/>
        <v>Error?</v>
      </c>
      <c r="E6272" s="14" t="s">
        <v>209</v>
      </c>
    </row>
    <row r="6273" spans="1:5" x14ac:dyDescent="0.2">
      <c r="A6273">
        <v>6212</v>
      </c>
      <c r="B6273" s="1231">
        <f>'Acct Summary 7-8'!I82</f>
        <v>129776</v>
      </c>
      <c r="D6273" s="14" t="str">
        <f t="shared" si="97"/>
        <v>Error?</v>
      </c>
      <c r="E6273" s="14" t="s">
        <v>209</v>
      </c>
    </row>
    <row r="6274" spans="1:5" x14ac:dyDescent="0.2">
      <c r="A6274">
        <v>6213</v>
      </c>
      <c r="B6274" s="1231">
        <f>'Acct Summary 7-8'!J82</f>
        <v>-18062</v>
      </c>
      <c r="D6274" s="14" t="str">
        <f t="shared" si="97"/>
        <v>Error?</v>
      </c>
      <c r="E6274" s="14" t="s">
        <v>209</v>
      </c>
    </row>
    <row r="6275" spans="1:5" x14ac:dyDescent="0.2">
      <c r="A6275">
        <v>6214</v>
      </c>
      <c r="B6275" s="1231">
        <f>'Acct Summary 7-8'!K82</f>
        <v>-849297</v>
      </c>
      <c r="D6275" s="14" t="str">
        <f t="shared" si="97"/>
        <v>Error?</v>
      </c>
      <c r="E6275" s="14" t="s">
        <v>209</v>
      </c>
    </row>
    <row r="6276" spans="1:5" x14ac:dyDescent="0.2">
      <c r="A6276">
        <v>6215</v>
      </c>
      <c r="B6276" s="1231">
        <f>'Acct Summary 7-8'!C83</f>
        <v>-5.8223099833995144E-2</v>
      </c>
      <c r="D6276" s="14" t="str">
        <f t="shared" si="97"/>
        <v>Error?</v>
      </c>
      <c r="E6276" s="14" t="s">
        <v>209</v>
      </c>
    </row>
    <row r="6277" spans="1:5" x14ac:dyDescent="0.2">
      <c r="A6277">
        <v>6216</v>
      </c>
      <c r="B6277" s="1231">
        <f>'Acct Summary 7-8'!D83</f>
        <v>0.37862801078064173</v>
      </c>
      <c r="D6277" s="14" t="str">
        <f t="shared" si="97"/>
        <v>Error?</v>
      </c>
      <c r="E6277" s="14" t="s">
        <v>209</v>
      </c>
    </row>
    <row r="6278" spans="1:5" x14ac:dyDescent="0.2">
      <c r="A6278">
        <v>6217</v>
      </c>
      <c r="B6278" s="1231">
        <f>'Acct Summary 7-8'!E83</f>
        <v>0.37970019094303059</v>
      </c>
      <c r="D6278" s="14" t="str">
        <f t="shared" si="97"/>
        <v>Error?</v>
      </c>
      <c r="E6278" s="14" t="s">
        <v>209</v>
      </c>
    </row>
    <row r="6279" spans="1:5" x14ac:dyDescent="0.2">
      <c r="A6279">
        <v>6218</v>
      </c>
      <c r="B6279" s="1231">
        <f>'Acct Summary 7-8'!F83</f>
        <v>0.10954367140045801</v>
      </c>
      <c r="D6279" s="14" t="str">
        <f t="shared" si="97"/>
        <v>Error?</v>
      </c>
      <c r="E6279" s="14" t="s">
        <v>209</v>
      </c>
    </row>
    <row r="6280" spans="1:5" x14ac:dyDescent="0.2">
      <c r="A6280">
        <v>6219</v>
      </c>
      <c r="B6280" s="1231">
        <f>'Acct Summary 7-8'!G83</f>
        <v>0.27560327692221953</v>
      </c>
      <c r="D6280" s="14" t="str">
        <f t="shared" si="97"/>
        <v>Error?</v>
      </c>
      <c r="E6280" s="14" t="s">
        <v>209</v>
      </c>
    </row>
    <row r="6281" spans="1:5" x14ac:dyDescent="0.2">
      <c r="A6281">
        <v>6220</v>
      </c>
      <c r="B6281" s="1231">
        <f>'Acct Summary 7-8'!H83</f>
        <v>4.5900200813378559E-3</v>
      </c>
      <c r="D6281" s="14" t="str">
        <f t="shared" si="97"/>
        <v>Error?</v>
      </c>
      <c r="E6281" s="14" t="s">
        <v>209</v>
      </c>
    </row>
    <row r="6282" spans="1:5" x14ac:dyDescent="0.2">
      <c r="A6282">
        <v>6221</v>
      </c>
      <c r="B6282" s="1231">
        <f>'Acct Summary 7-8'!I83</f>
        <v>0.26319034330586022</v>
      </c>
      <c r="D6282" s="14" t="str">
        <f t="shared" si="97"/>
        <v>Error?</v>
      </c>
      <c r="E6282" s="14" t="s">
        <v>209</v>
      </c>
    </row>
    <row r="6283" spans="1:5" x14ac:dyDescent="0.2">
      <c r="A6283">
        <v>6222</v>
      </c>
      <c r="B6283" s="1231">
        <f>'Acct Summary 7-8'!J83</f>
        <v>-8.5100568687777683E-2</v>
      </c>
      <c r="D6283" s="14" t="str">
        <f t="shared" si="97"/>
        <v>Error?</v>
      </c>
      <c r="E6283" s="14" t="s">
        <v>209</v>
      </c>
    </row>
    <row r="6284" spans="1:5" x14ac:dyDescent="0.2">
      <c r="A6284">
        <v>6223</v>
      </c>
      <c r="B6284" s="1231">
        <f>'Acct Summary 7-8'!K83</f>
        <v>-13.000306142754367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232219</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250576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250576</v>
      </c>
      <c r="D6301" s="14" t="str">
        <f t="shared" si="97"/>
        <v>Error?</v>
      </c>
      <c r="E6301" s="14" t="s">
        <v>209</v>
      </c>
    </row>
    <row r="6302" spans="1:5" x14ac:dyDescent="0.2">
      <c r="A6302">
        <v>6241</v>
      </c>
      <c r="B6302" s="1231">
        <f>'Revenues 9-14'!J14</f>
        <v>199</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199</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979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979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6129</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19745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6129</v>
      </c>
      <c r="D6351" s="14" t="str">
        <f t="shared" si="98"/>
        <v>Error?</v>
      </c>
      <c r="E6351" s="14" t="s">
        <v>209</v>
      </c>
    </row>
    <row r="6352" spans="1:5" x14ac:dyDescent="0.2">
      <c r="A6352">
        <v>6291</v>
      </c>
      <c r="B6352" s="1231">
        <f>'Revenues 9-14'!J109</f>
        <v>257883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2654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482846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683564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82753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489795</v>
      </c>
      <c r="D6880" s="14" t="str">
        <f t="shared" si="106"/>
        <v>Error?</v>
      </c>
    </row>
    <row r="6881" spans="1:4" x14ac:dyDescent="0.2">
      <c r="A6881">
        <v>6820</v>
      </c>
      <c r="B6881" s="1231">
        <f>'Expenditures 15-22'!K22</f>
        <v>489795</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24927</v>
      </c>
      <c r="D6983" s="14" t="str">
        <f t="shared" si="108"/>
        <v>Error?</v>
      </c>
    </row>
    <row r="6984" spans="1:4" x14ac:dyDescent="0.2">
      <c r="A6984">
        <v>6923</v>
      </c>
      <c r="B6984" s="1231">
        <f>'Expenditures 15-22'!K86</f>
        <v>24927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24927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1260</v>
      </c>
      <c r="D7016" s="14" t="str">
        <f t="shared" si="108"/>
        <v>Error?</v>
      </c>
    </row>
    <row r="7017" spans="1:4" x14ac:dyDescent="0.2">
      <c r="A7017">
        <v>6956</v>
      </c>
      <c r="B7017" s="1231">
        <f>'Expenditures 15-22'!K111</f>
        <v>1260</v>
      </c>
      <c r="D7017" s="14" t="str">
        <f t="shared" si="108"/>
        <v>Error?</v>
      </c>
    </row>
    <row r="7018" spans="1:4" x14ac:dyDescent="0.2">
      <c r="A7018">
        <v>6957</v>
      </c>
      <c r="B7018" s="1231">
        <f>'Expenditures 15-22'!H112</f>
        <v>1260</v>
      </c>
      <c r="D7018" s="14" t="str">
        <f t="shared" si="108"/>
        <v>Error?</v>
      </c>
    </row>
    <row r="7019" spans="1:4" x14ac:dyDescent="0.2">
      <c r="A7019">
        <v>6958</v>
      </c>
      <c r="B7019" s="1231">
        <f>'Expenditures 15-22'!K112</f>
        <v>1260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275945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257883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34605</v>
      </c>
      <c r="D7073" s="14" t="str">
        <f t="shared" si="109"/>
        <v>Error?</v>
      </c>
    </row>
    <row r="7074" spans="1:4" x14ac:dyDescent="0.2">
      <c r="A7074">
        <v>7013</v>
      </c>
      <c r="B7074" s="1231">
        <f>'Expenditures 15-22'!K210</f>
        <v>34605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804</v>
      </c>
      <c r="D7079" s="14" t="str">
        <f t="shared" si="109"/>
        <v>Error?</v>
      </c>
    </row>
    <row r="7080" spans="1:4" x14ac:dyDescent="0.2">
      <c r="A7080">
        <v>7019</v>
      </c>
      <c r="B7080" s="1231">
        <f>'Expenditures 15-22'!K220</f>
        <v>804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89578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89578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5552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5552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171826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171826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8989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8989</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275945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275945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275945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275945</v>
      </c>
      <c r="D7224" s="14" t="str">
        <f t="shared" si="111"/>
        <v>Error?</v>
      </c>
    </row>
    <row r="7225" spans="1:4" x14ac:dyDescent="0.2">
      <c r="A7225">
        <v>7164</v>
      </c>
      <c r="B7225" s="1231">
        <f>'Expenditures 15-22'!K332</f>
        <v>-18062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76585</v>
      </c>
      <c r="D7246" s="14" t="str">
        <f t="shared" si="112"/>
        <v>Error?</v>
      </c>
    </row>
    <row r="7247" spans="1:4" x14ac:dyDescent="0.2">
      <c r="A7247">
        <f t="shared" si="113"/>
        <v>7186</v>
      </c>
      <c r="B7247" s="1231">
        <f>'Expenditures 15-22'!E7</f>
        <v>35298</v>
      </c>
      <c r="D7247" s="14" t="str">
        <f t="shared" si="112"/>
        <v>Error?</v>
      </c>
    </row>
    <row r="7248" spans="1:4" x14ac:dyDescent="0.2">
      <c r="A7248">
        <f t="shared" si="113"/>
        <v>7187</v>
      </c>
      <c r="B7248" s="1231">
        <f>'Expenditures 15-22'!F7</f>
        <v>74364</v>
      </c>
      <c r="D7248" s="14" t="str">
        <f t="shared" si="112"/>
        <v>Error?</v>
      </c>
    </row>
    <row r="7249" spans="1:4" x14ac:dyDescent="0.2">
      <c r="A7249">
        <f t="shared" si="113"/>
        <v>7188</v>
      </c>
      <c r="B7249" s="1231">
        <f>'Expenditures 15-22'!G7</f>
        <v>14471</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61044</v>
      </c>
      <c r="D7263" s="14" t="str">
        <f t="shared" si="112"/>
        <v>Error?</v>
      </c>
    </row>
    <row r="7264" spans="1:4" x14ac:dyDescent="0.2">
      <c r="A7264">
        <f t="shared" si="113"/>
        <v>7203</v>
      </c>
      <c r="B7264" s="1231">
        <f>'Expenditures 15-22'!D17</f>
        <v>14507</v>
      </c>
      <c r="D7264" s="14" t="str">
        <f t="shared" si="112"/>
        <v>Error?</v>
      </c>
    </row>
    <row r="7265" spans="1:5" x14ac:dyDescent="0.2">
      <c r="A7265">
        <f t="shared" si="113"/>
        <v>7204</v>
      </c>
      <c r="B7265" s="1231">
        <f>'Expenditures 15-22'!E17</f>
        <v>5451</v>
      </c>
      <c r="D7265" s="14" t="str">
        <f t="shared" si="112"/>
        <v>Error?</v>
      </c>
    </row>
    <row r="7266" spans="1:5" x14ac:dyDescent="0.2">
      <c r="A7266">
        <f t="shared" si="113"/>
        <v>7205</v>
      </c>
      <c r="B7266" s="1231">
        <f>'Expenditures 15-22'!F17</f>
        <v>1751</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19719</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19719</v>
      </c>
      <c r="D7618" s="14" t="str">
        <f t="shared" si="124"/>
        <v>Error?</v>
      </c>
      <c r="E7618" s="14" t="s">
        <v>20</v>
      </c>
    </row>
    <row r="7619" spans="1:5" x14ac:dyDescent="0.2">
      <c r="A7619">
        <f t="shared" si="123"/>
        <v>7558</v>
      </c>
      <c r="B7619" s="1231">
        <f>'Cap Outlay Deprec 27'!H14</f>
        <v>19719</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19719</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1615</v>
      </c>
    </row>
    <row r="7627" spans="1:5" x14ac:dyDescent="0.2">
      <c r="A7627">
        <f t="shared" si="123"/>
        <v>7566</v>
      </c>
      <c r="D7627" s="14" t="str">
        <f t="shared" si="124"/>
        <v>OK</v>
      </c>
      <c r="E7627" s="24" t="s">
        <v>1615</v>
      </c>
    </row>
    <row r="7628" spans="1:5" x14ac:dyDescent="0.2">
      <c r="A7628">
        <f t="shared" si="123"/>
        <v>7567</v>
      </c>
      <c r="D7628" s="14" t="str">
        <f t="shared" si="124"/>
        <v>OK</v>
      </c>
      <c r="E7628" s="14" t="s">
        <v>20</v>
      </c>
    </row>
    <row r="7629" spans="1:5" x14ac:dyDescent="0.2">
      <c r="A7629">
        <f t="shared" si="123"/>
        <v>7568</v>
      </c>
      <c r="D7629" s="14" t="str">
        <f t="shared" si="124"/>
        <v>OK</v>
      </c>
      <c r="E7629" s="24" t="s">
        <v>1615</v>
      </c>
    </row>
    <row r="7630" spans="1:5" x14ac:dyDescent="0.2">
      <c r="A7630">
        <f t="shared" ref="A7630:A7650" si="125">A7629+1</f>
        <v>7569</v>
      </c>
      <c r="D7630" s="14" t="str">
        <f t="shared" si="124"/>
        <v>OK</v>
      </c>
      <c r="E7630" s="24" t="s">
        <v>1615</v>
      </c>
    </row>
    <row r="7631" spans="1:5" x14ac:dyDescent="0.2">
      <c r="A7631">
        <f t="shared" si="125"/>
        <v>7570</v>
      </c>
      <c r="B7631" s="1231">
        <f>'Cap Outlay Deprec 27'!I18</f>
        <v>1773565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1615</v>
      </c>
    </row>
    <row r="7634" spans="1:6" x14ac:dyDescent="0.2">
      <c r="A7634">
        <f t="shared" si="125"/>
        <v>7573</v>
      </c>
      <c r="D7634" s="14" t="str">
        <f t="shared" si="124"/>
        <v>OK</v>
      </c>
      <c r="E7634" s="24" t="s">
        <v>1615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350262</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19745</v>
      </c>
      <c r="D7712" s="14" t="str">
        <f t="shared" si="126"/>
        <v>Error?</v>
      </c>
      <c r="E7712" s="14" t="s">
        <v>987</v>
      </c>
    </row>
    <row r="7713" spans="1:6" x14ac:dyDescent="0.2">
      <c r="A7713">
        <v>7652</v>
      </c>
      <c r="B7713" s="1231">
        <f>'Rest Tax Levies-Tort Im 26'!J8</f>
        <v>1210495</v>
      </c>
      <c r="D7713" s="14" t="str">
        <f t="shared" si="126"/>
        <v>Error?</v>
      </c>
      <c r="E7713" s="14" t="s">
        <v>987</v>
      </c>
    </row>
    <row r="7714" spans="1:6" x14ac:dyDescent="0.2">
      <c r="A7714">
        <v>7653</v>
      </c>
      <c r="B7714" s="1231">
        <f>'Rest Tax Levies-Tort Im 26'!K9</f>
        <v>44121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1210495</v>
      </c>
      <c r="D7718" s="14" t="str">
        <f t="shared" si="126"/>
        <v>Error?</v>
      </c>
      <c r="E7718" s="14" t="s">
        <v>987</v>
      </c>
    </row>
    <row r="7719" spans="1:6" x14ac:dyDescent="0.2">
      <c r="A7719">
        <v>7658</v>
      </c>
      <c r="B7719" s="1231">
        <f>'Rest Tax Levies-Tort Im 26'!K12</f>
        <v>63866</v>
      </c>
      <c r="D7719" s="14" t="str">
        <f t="shared" si="126"/>
        <v>Error?</v>
      </c>
      <c r="E7719" s="14" t="s">
        <v>987</v>
      </c>
    </row>
    <row r="7720" spans="1:6" x14ac:dyDescent="0.2">
      <c r="A7720">
        <v>7659</v>
      </c>
      <c r="B7720" s="1231">
        <f>'Rest Tax Levies-Tort Im 26'!H14</f>
        <v>104081</v>
      </c>
      <c r="D7720" s="14" t="str">
        <f t="shared" si="126"/>
        <v>Error?</v>
      </c>
      <c r="E7720" s="14" t="s">
        <v>987</v>
      </c>
    </row>
    <row r="7721" spans="1:6" x14ac:dyDescent="0.2">
      <c r="A7721">
        <v>7660</v>
      </c>
      <c r="B7721" s="1231">
        <f>'Rest Tax Levies-Tort Im 26'!K14</f>
        <v>63866</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505310</v>
      </c>
      <c r="D7724" s="14" t="str">
        <f t="shared" si="126"/>
        <v>Error?</v>
      </c>
      <c r="E7724" s="14" t="s">
        <v>987</v>
      </c>
      <c r="F7724" s="14"/>
    </row>
    <row r="7725" spans="1:6" x14ac:dyDescent="0.2">
      <c r="A7725">
        <v>7664</v>
      </c>
      <c r="B7725" s="1231">
        <f>'Rest Tax Levies-Tort Im 26'!J19</f>
        <v>440000</v>
      </c>
      <c r="D7725" s="14" t="str">
        <f t="shared" si="126"/>
        <v>Error?</v>
      </c>
      <c r="E7725" s="14" t="s">
        <v>987</v>
      </c>
    </row>
    <row r="7726" spans="1:6" x14ac:dyDescent="0.2">
      <c r="A7726">
        <v>7665</v>
      </c>
      <c r="B7726" s="1231">
        <f>'Rest Tax Levies-Tort Im 26'!J20</f>
        <v>1000</v>
      </c>
      <c r="D7726" s="14" t="str">
        <f t="shared" si="126"/>
        <v>Error?</v>
      </c>
      <c r="E7726" s="14" t="s">
        <v>987</v>
      </c>
    </row>
    <row r="7727" spans="1:6" x14ac:dyDescent="0.2">
      <c r="A7727">
        <v>7666</v>
      </c>
      <c r="B7727" s="1231">
        <f>'Rest Tax Levies-Tort Im 26'!J21</f>
        <v>946310</v>
      </c>
      <c r="D7727" s="14" t="str">
        <f t="shared" si="126"/>
        <v>Error?</v>
      </c>
      <c r="E7727" s="14" t="s">
        <v>987</v>
      </c>
    </row>
    <row r="7728" spans="1:6" x14ac:dyDescent="0.2">
      <c r="A7728">
        <v>7667</v>
      </c>
      <c r="B7728" s="1231">
        <f>'Revenues 9-14'!E103</f>
        <v>1210495</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946310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614447</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614447</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1615</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1614</v>
      </c>
    </row>
    <row r="7749" spans="1:6" x14ac:dyDescent="0.2">
      <c r="A7749">
        <v>7688</v>
      </c>
      <c r="B7749" s="1231">
        <f>'Acct Summary 7-8'!D25</f>
        <v>0</v>
      </c>
      <c r="D7749" s="14" t="str">
        <f t="shared" si="127"/>
        <v>Error?</v>
      </c>
      <c r="E7749" s="24" t="s">
        <v>1614</v>
      </c>
    </row>
    <row r="7750" spans="1:6" x14ac:dyDescent="0.2">
      <c r="A7750">
        <v>7689</v>
      </c>
      <c r="B7750" s="1231">
        <f>'Acct Summary 7-8'!E25</f>
        <v>0</v>
      </c>
      <c r="D7750" s="14" t="str">
        <f t="shared" si="127"/>
        <v>Error?</v>
      </c>
      <c r="E7750" s="24" t="s">
        <v>1614</v>
      </c>
    </row>
    <row r="7751" spans="1:6" x14ac:dyDescent="0.2">
      <c r="A7751">
        <v>7690</v>
      </c>
      <c r="B7751" s="1231">
        <f>'Acct Summary 7-8'!F25</f>
        <v>0</v>
      </c>
      <c r="D7751" s="14" t="str">
        <f t="shared" si="127"/>
        <v>Error?</v>
      </c>
      <c r="E7751" s="24" t="s">
        <v>1614</v>
      </c>
    </row>
    <row r="7752" spans="1:6" x14ac:dyDescent="0.2">
      <c r="A7752">
        <v>7691</v>
      </c>
      <c r="B7752" s="1231">
        <f>'Acct Summary 7-8'!G25</f>
        <v>0</v>
      </c>
      <c r="D7752" s="14" t="str">
        <f t="shared" si="127"/>
        <v>Error?</v>
      </c>
      <c r="E7752" s="24" t="s">
        <v>1614</v>
      </c>
    </row>
    <row r="7753" spans="1:6" x14ac:dyDescent="0.2">
      <c r="A7753">
        <v>7692</v>
      </c>
      <c r="B7753" s="1231">
        <f>'Acct Summary 7-8'!H25</f>
        <v>0</v>
      </c>
      <c r="D7753" s="14" t="str">
        <f t="shared" si="127"/>
        <v>Error?</v>
      </c>
      <c r="E7753" s="24" t="s">
        <v>1614</v>
      </c>
    </row>
    <row r="7754" spans="1:6" x14ac:dyDescent="0.2">
      <c r="A7754">
        <v>7693</v>
      </c>
      <c r="B7754" s="1231">
        <f>'Acct Summary 7-8'!J25</f>
        <v>0</v>
      </c>
      <c r="D7754" s="14" t="str">
        <f t="shared" si="127"/>
        <v>Error?</v>
      </c>
      <c r="E7754" s="24" t="s">
        <v>1614</v>
      </c>
    </row>
    <row r="7755" spans="1:6" x14ac:dyDescent="0.2">
      <c r="A7755">
        <v>7694</v>
      </c>
      <c r="B7755" s="1231">
        <f>'Acct Summary 7-8'!K25</f>
        <v>0</v>
      </c>
      <c r="D7755" s="14" t="str">
        <f t="shared" si="127"/>
        <v>Error?</v>
      </c>
      <c r="E7755" s="24" t="s">
        <v>1614</v>
      </c>
    </row>
    <row r="7756" spans="1:6" x14ac:dyDescent="0.2">
      <c r="A7756">
        <v>7695</v>
      </c>
      <c r="B7756" s="1231">
        <f>'Aud Quest 2'!E83</f>
        <v>0</v>
      </c>
      <c r="D7756" s="14" t="str">
        <f t="shared" si="127"/>
        <v>Error?</v>
      </c>
      <c r="E7756" s="24" t="s">
        <v>1614</v>
      </c>
      <c r="F7756" t="s">
        <v>1798</v>
      </c>
    </row>
    <row r="7757" spans="1:6" x14ac:dyDescent="0.2">
      <c r="A7757">
        <v>7696</v>
      </c>
      <c r="B7757" s="1231">
        <f>'Aud Quest 2'!E85</f>
        <v>0</v>
      </c>
      <c r="D7757" s="14" t="str">
        <f t="shared" si="127"/>
        <v>Error?</v>
      </c>
      <c r="E7757" s="24" t="s">
        <v>1614</v>
      </c>
      <c r="F7757" t="s">
        <v>1798</v>
      </c>
    </row>
    <row r="7758" spans="1:6" x14ac:dyDescent="0.2">
      <c r="A7758">
        <v>7697</v>
      </c>
      <c r="B7758" s="1231">
        <f>'Aud Quest 2'!J83</f>
        <v>0</v>
      </c>
      <c r="D7758" s="14" t="str">
        <f t="shared" si="127"/>
        <v>Error?</v>
      </c>
      <c r="E7758" s="24" t="s">
        <v>1614</v>
      </c>
    </row>
    <row r="7759" spans="1:6" x14ac:dyDescent="0.2">
      <c r="A7759">
        <v>7698</v>
      </c>
      <c r="B7759" s="1231">
        <f>'Aud Quest 2'!J86</f>
        <v>0</v>
      </c>
      <c r="D7759" s="14" t="str">
        <f t="shared" si="127"/>
        <v>Error?</v>
      </c>
      <c r="E7759" s="24" t="s">
        <v>1614</v>
      </c>
    </row>
    <row r="7760" spans="1:6" x14ac:dyDescent="0.2">
      <c r="A7760">
        <v>7699</v>
      </c>
      <c r="B7760" s="1231">
        <f>'Aud Quest 2'!J88</f>
        <v>0</v>
      </c>
      <c r="D7760" s="14" t="str">
        <f t="shared" si="127"/>
        <v>Error?</v>
      </c>
      <c r="E7760" s="24" t="s">
        <v>1614</v>
      </c>
    </row>
    <row r="7761" spans="1:5" x14ac:dyDescent="0.2">
      <c r="A7761">
        <v>7700</v>
      </c>
      <c r="B7761" s="1231">
        <f>'Revenues 9-14'!C260</f>
        <v>0</v>
      </c>
      <c r="D7761" s="14" t="str">
        <f t="shared" si="127"/>
        <v>Error?</v>
      </c>
      <c r="E7761" s="24" t="s">
        <v>1756</v>
      </c>
    </row>
    <row r="7762" spans="1:5" x14ac:dyDescent="0.2">
      <c r="A7762">
        <v>7701</v>
      </c>
      <c r="B7762" s="1231">
        <f>'Expenditures 15-22'!E6</f>
        <v>0</v>
      </c>
      <c r="D7762" s="14" t="str">
        <f t="shared" si="127"/>
        <v>Error?</v>
      </c>
      <c r="E7762" s="24" t="s">
        <v>1772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1819</v>
      </c>
    </row>
    <row r="7765" spans="1:5" x14ac:dyDescent="0.2">
      <c r="A7765">
        <v>7704</v>
      </c>
      <c r="B7765" s="1231">
        <f>'Revenues 9-14'!C261</f>
        <v>0</v>
      </c>
      <c r="D7765" s="14" t="str">
        <f t="shared" si="127"/>
        <v>Error?</v>
      </c>
      <c r="E7765" s="24" t="s">
        <v>1828</v>
      </c>
    </row>
    <row r="7766" spans="1:5" x14ac:dyDescent="0.2">
      <c r="A7766">
        <v>7705</v>
      </c>
      <c r="B7766" s="1231">
        <f>'Revenues 9-14'!D261</f>
        <v>0</v>
      </c>
      <c r="D7766" s="14" t="str">
        <f t="shared" si="127"/>
        <v>Error?</v>
      </c>
      <c r="E7766" s="24" t="s">
        <v>1828</v>
      </c>
    </row>
    <row r="7767" spans="1:5" x14ac:dyDescent="0.2">
      <c r="A7767" s="811">
        <v>7706</v>
      </c>
      <c r="E7767" s="24"/>
    </row>
    <row r="7768" spans="1:5" x14ac:dyDescent="0.2">
      <c r="A7768">
        <v>7707</v>
      </c>
      <c r="B7768" s="1231">
        <f>'Revenues 9-14'!F261</f>
        <v>0</v>
      </c>
      <c r="D7768" s="14" t="str">
        <f t="shared" si="127"/>
        <v>Error?</v>
      </c>
      <c r="E7768" s="24" t="s">
        <v>1828</v>
      </c>
    </row>
    <row r="7769" spans="1:5" x14ac:dyDescent="0.2">
      <c r="A7769">
        <v>7708</v>
      </c>
      <c r="B7769" s="1231">
        <f>'Revenues 9-14'!G261</f>
        <v>0</v>
      </c>
      <c r="D7769" s="14" t="str">
        <f t="shared" si="127"/>
        <v>Error?</v>
      </c>
      <c r="E7769" s="24" t="s">
        <v>1828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1829</v>
      </c>
    </row>
    <row r="7773" spans="1:5" x14ac:dyDescent="0.2">
      <c r="A7773">
        <v>7712</v>
      </c>
      <c r="B7773" s="1231">
        <f>'Rest Tax Levies-Tort Im 26'!J22</f>
        <v>0</v>
      </c>
      <c r="D7773" s="14" t="str">
        <f t="shared" si="127"/>
        <v>Error?</v>
      </c>
      <c r="E7773" s="24" t="s">
        <v>2049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9</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 35</vt:lpstr>
      <vt:lpstr>DeficitAFRSum Calc 36</vt:lpstr>
      <vt:lpstr>AUDITCHECK</vt:lpstr>
      <vt:lpstr>Single Audit Cover</vt:lpstr>
      <vt:lpstr>Single Audit Checklist</vt:lpstr>
      <vt:lpstr>SEFA Reconcile</vt:lpstr>
      <vt:lpstr> SEFA-1</vt:lpstr>
      <vt:lpstr>SEFA-2</vt:lpstr>
      <vt:lpstr>SEFA-3</vt:lpstr>
      <vt:lpstr>SEFA NOTES</vt:lpstr>
      <vt:lpstr>SF&amp;QC Sec-1</vt:lpstr>
      <vt:lpstr>SF&amp;QC Sec-2</vt:lpstr>
      <vt:lpstr>SF&amp;QC Sec-3</vt:lpstr>
      <vt:lpstr>SSPAF</vt:lpstr>
      <vt:lpstr>CAP</vt:lpstr>
      <vt:lpstr>Major Programs Opinion - PDF</vt:lpstr>
      <vt:lpstr>Notes - PDF</vt:lpstr>
      <vt:lpstr>IMRF Schedule - Excel</vt:lpstr>
      <vt:lpstr>Activity Funds - Excel</vt:lpstr>
      <vt:lpstr>Data Collection Form - PDF</vt:lpstr>
      <vt:lpstr>Table of Contents - Excel</vt:lpstr>
      <vt:lpstr>GAS Report - PDF</vt:lpstr>
      <vt:lpstr>AFR16</vt:lpstr>
      <vt:lpstr>'ICR Computation 30'!Print_Area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2016-10-13T14:55:20Z</cp:lastPrinted>
  <dcterms:created xsi:type="dcterms:W3CDTF">2003-10-29T19:06:34Z</dcterms:created>
  <dcterms:modified xsi:type="dcterms:W3CDTF">2016-10-24T15:52:48Z</dcterms:modified>
</cp:coreProperties>
</file>